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33" documentId="8_{DB8A2E80-4F77-4631-A78B-D0F1EA58782B}" xr6:coauthVersionLast="47" xr6:coauthVersionMax="47" xr10:uidLastSave="{FE7874F1-B1EF-4D2F-8F64-4B1CC76176E0}"/>
  <bookViews>
    <workbookView xWindow="-24675" yWindow="-16320" windowWidth="29040" windowHeight="15720" xr2:uid="{D7BFCBC7-0D3A-4537-B18F-1DB711A19C0B}"/>
  </bookViews>
  <sheets>
    <sheet name="CEA-6 Hist CAPM" sheetId="1" r:id="rId1"/>
  </sheets>
  <definedNames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FDS_HYPERLINK_TOGGLE_STATE__" hidden="1">"ON"</definedName>
    <definedName name="_Fill" hidden="1">#REF!</definedName>
    <definedName name="_Key1" hidden="1">#REF!</definedName>
    <definedName name="_Key11" hidden="1">#REF!</definedName>
    <definedName name="_key2" hidden="1">#REF!</definedName>
    <definedName name="_new23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Order1" hidden="1">255</definedName>
    <definedName name="_Order2" hidden="1">255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Out" hidden="1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wvu.DATABASE." hidden="1">#REF!</definedName>
    <definedName name="ACwvu.OP." hidden="1">#REF!</definedName>
    <definedName name="a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GLCapExtoNetPlant">#REF!</definedName>
    <definedName name="AGLCostofDebt">#REF!</definedName>
    <definedName name="AGLDebttoCapital">#REF!</definedName>
    <definedName name="AGLDebttoEBITDA">#REF!</definedName>
    <definedName name="AGLEBITtoInterest">#REF!</definedName>
    <definedName name="AGLFFO">#REF!</definedName>
    <definedName name="AGLFFOtoCapEx">#REF!</definedName>
    <definedName name="AGLFFOtoDebt">#REF!</definedName>
    <definedName name="AGLFFOtoInterest">#REF!</definedName>
    <definedName name="AGLGasCust">#REF!</definedName>
    <definedName name="AGLIndSalesPerc">#REF!</definedName>
    <definedName name="AGLNetPlant">#REF!</definedName>
    <definedName name="AGLOpRevGas">#REF!</definedName>
    <definedName name="AGLOpRevTot">#REF!</definedName>
    <definedName name="AGLYears">#REF!</definedName>
    <definedName name="anscount" hidden="1">3</definedName>
    <definedName name="AS2DocOpenMode" hidden="1">"AS2DocumentEdit"</definedName>
    <definedName name="AuthEquityRatio">#REF!</definedName>
    <definedName name="AuthROE">#REF!</definedName>
    <definedName name="Average_GasAuthEquityRatio">#REF!</definedName>
    <definedName name="Average_GasAuthROE">#REF!</definedName>
    <definedName name="Bloomberg_Beta">#REF!</definedName>
    <definedName name="Bloomberg_Beta_Ticker">#REF!</definedName>
    <definedName name="Bloomberg_Earnings_Growth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R">#REF!</definedName>
    <definedName name="BR_SV">#REF!</definedName>
    <definedName name="c.LTMYear" hidden="1">#REF!</definedName>
    <definedName name="C29530Y_Values">#REF!</definedName>
    <definedName name="C29530Y_Years">#REF!</definedName>
    <definedName name="CIQWBGuid" hidden="1">"JMC ROE Exhibits - ENMAX 01.20.2020.xlsx"</definedName>
    <definedName name="COGE" localSheetId="0" hidden="1">{"VUE95",#N/A,TRUE,"D";"VUE96",#N/A,TRUE,"E";"VUE97",#N/A,TRUE,"F";"VUE98",#N/A,TRUE,"G"}</definedName>
    <definedName name="COGE" hidden="1">{"VUE95",#N/A,TRUE,"D";"VUE96",#N/A,TRUE,"E";"VUE97",#N/A,TRUE,"F";"VUE98",#N/A,TRUE,"G"}</definedName>
    <definedName name="Common" hidden="1">{#N/A,#N/A,FALSE,"SCA";#N/A,#N/A,FALSE,"NCA";#N/A,#N/A,FALSE,"SAZ";#N/A,#N/A,FALSE,"CAZ";#N/A,#N/A,FALSE,"SNV";#N/A,#N/A,FALSE,"NNV";#N/A,#N/A,FALSE,"PP";#N/A,#N/A,FALSE,"SA"}</definedName>
    <definedName name="Companies">#REF!</definedName>
    <definedName name="Company_Data_Analysts">#REF!</definedName>
    <definedName name="Company_Data_Avg_Beta">#REF!</definedName>
    <definedName name="Company_Data_B_Beta">#REF!</definedName>
    <definedName name="Company_Data_Coal">#REF!</definedName>
    <definedName name="Company_Data_Credit_Rating">#REF!</definedName>
    <definedName name="Company_Data_Gen_Assets">#REF!</definedName>
    <definedName name="Company_Data_Hydro">#REF!</definedName>
    <definedName name="Company_Data_MA">#REF!</definedName>
    <definedName name="Company_Data_Nuclear">#REF!</definedName>
    <definedName name="Company_Data_Oil">#REF!</definedName>
    <definedName name="Company_Data_Other">#REF!</definedName>
    <definedName name="Company_Data_Pays_Dividends">#REF!</definedName>
    <definedName name="Company_Data_Purchased_Power">#REF!</definedName>
    <definedName name="Company_Data_Reg_Assets">#REF!</definedName>
    <definedName name="Company_Data_Reg_Elec_Assets_To_Total_Assets">#REF!</definedName>
    <definedName name="Company_Data_Reg_Elec_Assets_To_Total_Reg">#REF!</definedName>
    <definedName name="Company_Data_Reg_Elec_Inc">#REF!</definedName>
    <definedName name="Company_Data_Reg_Elec_Inc_To_Total_Inc">#REF!</definedName>
    <definedName name="Company_Data_Reg_Elec_Inc_To_Total_Reg">#REF!</definedName>
    <definedName name="Company_Data_Reg_Elec_Rev">#REF!</definedName>
    <definedName name="Company_Data_Reg_Elec_Rev_To_Total_Reg">#REF!</definedName>
    <definedName name="Company_Data_Reg_Elec_Rev_To_Total_Rev">#REF!</definedName>
    <definedName name="Company_Data_Reg_Gas_Assets_To_Total_Assets">#REF!</definedName>
    <definedName name="Company_Data_Reg_Gas_Assets_To_Total_Reg">#REF!</definedName>
    <definedName name="Company_Data_Reg_Gas_Inc">#REF!</definedName>
    <definedName name="Company_Data_Reg_Gas_Inc_To_Total_Inc">#REF!</definedName>
    <definedName name="Company_Data_Reg_Gas_Inc_To_Total_Reg">#REF!</definedName>
    <definedName name="Company_Data_Reg_Gas_Rev">#REF!</definedName>
    <definedName name="Company_Data_Reg_Gas_Rev_To_Total_Reg">#REF!</definedName>
    <definedName name="Company_Data_Reg_Gas_Rev_To_Total_Rev">#REF!</definedName>
    <definedName name="Company_Data_Reg_Gen_Assets">#REF!</definedName>
    <definedName name="Company_Data_Reg_Inc">#REF!</definedName>
    <definedName name="Company_Data_Reg_Market">#REF!</definedName>
    <definedName name="Company_Data_Reg_Rev">#REF!</definedName>
    <definedName name="Company_Data_Ticker">#REF!</definedName>
    <definedName name="Company_Data_VL_Beta">#REF!</definedName>
    <definedName name="Constant_DCF_All_Growth">#REF!</definedName>
    <definedName name="Constant_DCF_Average_Growth">#REF!</definedName>
    <definedName name="Constant_DCF_Ticker">#REF!</definedName>
    <definedName name="cover" hidden="1">#REF!</definedName>
    <definedName name="Credit_Rating">#REF!</definedName>
    <definedName name="Credit_Rating_Ticker">#REF!</definedName>
    <definedName name="CreditRatingsSNLInstKeys">#REF!</definedName>
    <definedName name="CreditRatingsSP">#REF!</definedName>
    <definedName name="CreditRatingsSPDate">#REF!</definedName>
    <definedName name="CreditRatingsSPSenUnsec">#REF!</definedName>
    <definedName name="CreditRatingsSPSenUnsecDate">#REF!</definedName>
    <definedName name="d">#REF!</definedName>
    <definedName name="ddd" localSheetId="0" hidden="1">{"VUE95",#N/A,TRUE,"D";"VUE96",#N/A,TRUE,"E";"VUE97",#N/A,TRUE,"F";"VUE98",#N/A,TRUE,"G"}</definedName>
    <definedName name="ddd" hidden="1">{"VUE95",#N/A,TRUE,"D";"VUE96",#N/A,TRUE,"E";"VUE97",#N/A,TRUE,"F";"VUE98",#N/A,TRUE,"G"}</definedName>
    <definedName name="ddddddddddddddddddddddddddddd" localSheetId="0">#REF!</definedName>
    <definedName name="ddddddddddddddddddddddddddddd">#REF!</definedName>
    <definedName name="Dividend" localSheetId="0">#REF!</definedName>
    <definedName name="Dividend">#REF!</definedName>
    <definedName name="Dividend_Ticker" localSheetId="0">#REF!</definedName>
    <definedName name="Dividend_Ticker">#REF!</definedName>
    <definedName name="DIVIDENDS">#REF!</definedName>
    <definedName name="er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v.Calculation" hidden="1">-4105</definedName>
    <definedName name="ev.Initialized" hidden="1">FALSE</definedName>
    <definedName name="EV__LASTREFTIME__" hidden="1">39198.5712152778</definedName>
    <definedName name="f" hidden="1">#REF!</definedName>
    <definedName name="Faib" localSheetId="0" hidden="1">{"VUE95",#N/A,TRUE,"D";"VUE96",#N/A,TRUE,"E";"VUE97",#N/A,TRUE,"F";"VUE98",#N/A,TRUE,"G"}</definedName>
    <definedName name="Faib" hidden="1">{"VUE95",#N/A,TRUE,"D";"VUE96",#N/A,TRUE,"E";"VUE97",#N/A,TRUE,"F";"VUE98",#N/A,TRUE,"G"}</definedName>
    <definedName name="Faible" localSheetId="0" hidden="1">{"VUE95",#N/A,TRUE,"D";"VUE96",#N/A,TRUE,"E";"VUE97",#N/A,TRUE,"F";"VUE98",#N/A,TRUE,"G"}</definedName>
    <definedName name="Faible" hidden="1">{"VUE95",#N/A,TRUE,"D";"VUE96",#N/A,TRUE,"E";"VUE97",#N/A,TRUE,"F";"VUE98",#N/A,TRUE,"G"}</definedName>
    <definedName name="fdv" hidden="1">{"quarterly",#N/A,FALSE,"Income Statement";#N/A,#N/A,FALSE,"print segment";#N/A,#N/A,FALSE,"Balance Sheet";#N/A,#N/A,FALSE,"Annl Inc";#N/A,#N/A,FALSE,"Cash Flow"}</definedName>
    <definedName name="ff" hidden="1">#REF!</definedName>
    <definedName name="fffff" hidden="1">#REF!</definedName>
    <definedName name="fffffffffffffffffffff" hidden="1">#REF!</definedName>
    <definedName name="FMSTBYLT_Values">#REF!</definedName>
    <definedName name="FMSTBYLT_Years">#REF!</definedName>
    <definedName name="Fuel">#REF!</definedName>
    <definedName name="FuelCycle" hidden="1">{#N/A,#N/A,FALSE,"AltFuel"}</definedName>
    <definedName name="GDP_Growth">#REF!</definedName>
    <definedName name="Growth_Rates_Ticker" localSheetId="0">#REF!</definedName>
    <definedName name="Growth_Rates_Ticker">#REF!</definedName>
    <definedName name="H15T30Y_Values">#REF!</definedName>
    <definedName name="H15T30Y_Years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hidden="1">#REF!</definedName>
    <definedName name="IncomeStatement" hidden="1">{#N/A,#N/A,FALSE,"FinStateUS"}</definedName>
    <definedName name="IncomeStatement6Years" hidden="1">{"IncStatement 6 years",#N/A,FALSE,"FinStateUS"}</definedName>
    <definedName name="Indicateurs1" localSheetId="0" hidden="1">{"VUE95",#N/A,TRUE,"D";"VUE96",#N/A,TRUE,"E";"VUE97",#N/A,TRUE,"F";"VUE98",#N/A,TRUE,"G"}</definedName>
    <definedName name="Indicateurs1" hidden="1">{"VUE95",#N/A,TRUE,"D";"VUE96",#N/A,TRUE,"E";"VUE97",#N/A,TRUE,"F";"VUE98",#N/A,TRUE,"G"}</definedName>
    <definedName name="Inputs_Credit_Rating" localSheetId="0">#REF!</definedName>
    <definedName name="Inputs_Credit_Rating">#REF!</definedName>
    <definedName name="Inputs_Credit_Rating_YesNo" localSheetId="0">#REF!</definedName>
    <definedName name="Inputs_Credit_Rating_YesNo">#REF!</definedName>
    <definedName name="Inputs_Group" localSheetId="0">#REF!</definedName>
    <definedName name="Inputs_Group">#REF!</definedName>
    <definedName name="Inputs_Ticker" localSheetId="0">#REF!</definedName>
    <definedName name="Inputs_Ticker">#REF!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43885.5885648148</definedName>
    <definedName name="IQ_NTM">6000</definedName>
    <definedName name="IQ_OPENED55" hidden="1">1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e" hidden="1">{#N/A,#N/A,FALSE,"SCA";#N/A,#N/A,FALSE,"NCA";#N/A,#N/A,FALSE,"SAZ";#N/A,#N/A,FALSE,"CAZ";#N/A,#N/A,FALSE,"SNV";#N/A,#N/A,FALSE,"NNV";#N/A,#N/A,FALSE,"PP";#N/A,#N/A,FALSE,"SA"}</definedName>
    <definedName name="k" localSheetId="0">#REF!</definedName>
    <definedName name="k">#REF!</definedName>
    <definedName name="KI" hidden="1">#REF!,#REF!</definedName>
    <definedName name="KL" hidden="1">#REF!</definedName>
    <definedName name="l" hidden="1">#REF!</definedName>
    <definedName name="Median_GasAuthEquityRatio">#REF!</definedName>
    <definedName name="Median_GasAuthROE">#REF!</definedName>
    <definedName name="MOODUA_Values">#REF!</definedName>
    <definedName name="MOODUA_Years">#REF!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et_Gen">#REF!</definedName>
    <definedName name="NONE" hidden="1">{#N/A,#N/A,FALSE,"SCA";#N/A,#N/A,FALSE,"NCA";#N/A,#N/A,FALSE,"SAZ";#N/A,#N/A,FALSE,"CAZ";#N/A,#N/A,FALSE,"SNV";#N/A,#N/A,FALSE,"NNV";#N/A,#N/A,FALSE,"PP";#N/A,#N/A,FALSE,"SA"}</definedName>
    <definedName name="Own_Gen">#REF!</definedName>
    <definedName name="Payout_Ratio_1" localSheetId="0">#REF!</definedName>
    <definedName name="Payout_Ratio_1">#REF!</definedName>
    <definedName name="Payout_Ratio_2" localSheetId="0">#REF!</definedName>
    <definedName name="Payout_Ratio_2">#REF!</definedName>
    <definedName name="Payout_Ratio_3" localSheetId="0">#REF!</definedName>
    <definedName name="Payout_Ratio_3">#REF!</definedName>
    <definedName name="PERO" hidden="1">{#N/A,#N/A,FALSE,"SCA";#N/A,#N/A,FALSE,"NCA";#N/A,#N/A,FALSE,"SAZ";#N/A,#N/A,FALSE,"CAZ";#N/A,#N/A,FALSE,"SNV";#N/A,#N/A,FALSE,"NNV";#N/A,#N/A,FALSE,"PP";#N/A,#N/A,FALSE,"SA"}</definedName>
    <definedName name="PNYCapExtoNetPlant" localSheetId="0">#REF!</definedName>
    <definedName name="PNYCapExtoNetPlant">#REF!</definedName>
    <definedName name="PNYCostofDebt">#REF!</definedName>
    <definedName name="PNYDebttoCapital">#REF!</definedName>
    <definedName name="PNYDebttoEBITDA">#REF!</definedName>
    <definedName name="PNYEBITtoInterest">#REF!</definedName>
    <definedName name="PNYFFOtoCapEx">#REF!</definedName>
    <definedName name="PNYFFOtoDebt">#REF!</definedName>
    <definedName name="PNYFFOtoInterest">#REF!</definedName>
    <definedName name="PNYGasCust">#REF!</definedName>
    <definedName name="PNYGasSales">#REF!</definedName>
    <definedName name="PNYIndGasPerc">#REF!</definedName>
    <definedName name="PNYNetPlant">#REF!</definedName>
    <definedName name="PNYOpRevGas">#REF!</definedName>
    <definedName name="PNYOpRevTot">#REF!</definedName>
    <definedName name="PNYyear">#REF!</definedName>
    <definedName name="PopCache_GL_INTERFACE_REFERENCE7" hidden="1">#REF!</definedName>
    <definedName name="Price" localSheetId="0">#REF!</definedName>
    <definedName name="Price">#REF!</definedName>
    <definedName name="Price_Ticker" localSheetId="0">#REF!</definedName>
    <definedName name="Price_Ticker">#REF!</definedName>
    <definedName name="_xlnm.Print_Area" localSheetId="0">'CEA-6 Hist CAPM'!$A$1:$J$55</definedName>
    <definedName name="_xlnm.Print_Titles" localSheetId="0">'CEA-6 Hist CAPM'!$1:$4</definedName>
    <definedName name="Provinces">#REF!</definedName>
    <definedName name="q" localSheetId="0" hidden="1">{"VUE95",#N/A,TRUE,"D";"VUE96",#N/A,TRUE,"E";"VUE97",#N/A,TRUE,"F";"VUE98",#N/A,TRUE,"G"}</definedName>
    <definedName name="q" hidden="1">{"VUE95",#N/A,TRUE,"D";"VUE96",#N/A,TRUE,"E";"VUE97",#N/A,TRUE,"F";"VUE98",#N/A,TRUE,"G"}</definedName>
    <definedName name="RateCaseDate">#REF!</definedName>
    <definedName name="RateCaseYear">#REF!</definedName>
    <definedName name="Ratios">#REF!</definedName>
    <definedName name="Reg_Status">#REF!</definedName>
    <definedName name="riskATSSboxGraph">FALSE</definedName>
    <definedName name="riskATSSincludeSimtables">TRUE</definedName>
    <definedName name="riskATSSinputsGraphs">FALSE</definedName>
    <definedName name="riskATSSoutputStatistic">3</definedName>
    <definedName name="riskATSSpercentChangeGraph">TRUE</definedName>
    <definedName name="riskATSSpercentileGraph">TRUE</definedName>
    <definedName name="riskATSSpercentileValue">0.5</definedName>
    <definedName name="riskATSSprintReport">FALSE</definedName>
    <definedName name="riskATSSreportsInActiveBook">FALSE</definedName>
    <definedName name="riskATSSreportsSelected">TRUE</definedName>
    <definedName name="riskATSSsummaryReport">TRUE</definedName>
    <definedName name="riskATSStornadoGraph">TRUE</definedName>
    <definedName name="rk" hidden="1">{#N/A,#N/A,FALSE,"SCA";#N/A,#N/A,FALSE,"NCA";#N/A,#N/A,FALSE,"SAZ";#N/A,#N/A,FALSE,"CAZ";#N/A,#N/A,FALSE,"SNV";#N/A,#N/A,FALSE,"NNV";#N/A,#N/A,FALSE,"PP";#N/A,#N/A,FALSE,"SA"}</definedName>
    <definedName name="S" hidden="1">#REF!</definedName>
    <definedName name="Segment_Year">#REF!</definedName>
    <definedName name="Service">#REF!</definedName>
    <definedName name="Services">#REF!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NLCanCapExtoNetPlant" localSheetId="0">#REF!</definedName>
    <definedName name="SNLCanCapExtoNetPlant">#REF!</definedName>
    <definedName name="SNLCanCostofDebt">#REF!</definedName>
    <definedName name="SNLCanDebttoCap">#REF!</definedName>
    <definedName name="SNLCanDebttoEBITDA">#REF!</definedName>
    <definedName name="SNLCanEBITtoInt">#REF!</definedName>
    <definedName name="SNLCanElecCust">#REF!</definedName>
    <definedName name="SNLCanFFOtoCapEx">#REF!</definedName>
    <definedName name="SNLCanFFOtoDebt">#REF!</definedName>
    <definedName name="SNLCanFFOtoInterest">#REF!</definedName>
    <definedName name="SNLCanGasCust">#REF!</definedName>
    <definedName name="SNLCanIndSales">#REF!</definedName>
    <definedName name="SNLCanInstKeys">#REF!</definedName>
    <definedName name="SNLCanNetUtilPlant">#REF!</definedName>
    <definedName name="SNLCanRegRevElec">#REF!</definedName>
    <definedName name="SNLCanRegRevGas">#REF!</definedName>
    <definedName name="SNLCanRegRevTot">#REF!</definedName>
    <definedName name="SNLCanYears">#REF!</definedName>
    <definedName name="SNLDataCapExtoNetPlant">#REF!</definedName>
    <definedName name="SNLDataCompanyName">#REF!</definedName>
    <definedName name="SNLDataCostofDebt">#REF!</definedName>
    <definedName name="SNLDataDebttoCapital">#REF!</definedName>
    <definedName name="SNLDataDebtToEBITDA">#REF!</definedName>
    <definedName name="SNLDataEBITtoInt">#REF!</definedName>
    <definedName name="SNLDataElecStates">#REF!</definedName>
    <definedName name="SNLDataFFOtoCapEx">#REF!</definedName>
    <definedName name="SNLDataFFOtoDebt">#REF!</definedName>
    <definedName name="SNLDataFFOtoInt">#REF!</definedName>
    <definedName name="SNLDataGasStates">#REF!</definedName>
    <definedName name="SNLDataIndElecRev">#REF!</definedName>
    <definedName name="SNLDataInstKey">#REF!</definedName>
    <definedName name="SNLDataNatGasEndUserCusts">#REF!</definedName>
    <definedName name="SNLDataNetPlantTotal">#REF!</definedName>
    <definedName name="SNLDataOpRevGas">#REF!</definedName>
    <definedName name="SNLDataParentInstKey">#REF!</definedName>
    <definedName name="SNLDataPercIndGasSales">#REF!</definedName>
    <definedName name="SNLDataRetailElecCustTotal">#REF!</definedName>
    <definedName name="SNLDataTotElecSalesRev">#REF!</definedName>
    <definedName name="SNLDataTotOpRev">#REF!</definedName>
    <definedName name="SNLDataYear">#REF!</definedName>
    <definedName name="SNLHoldCoCapExtoNetPlant" localSheetId="0">#REF!</definedName>
    <definedName name="SNLHoldCoCapExtoNetPlant">#REF!</definedName>
    <definedName name="SNLHoldCoCostofDebt" localSheetId="0">#REF!</definedName>
    <definedName name="SNLHoldCoCostofDebt">#REF!</definedName>
    <definedName name="SNLHoldCoDebttoCapital">#REF!</definedName>
    <definedName name="SNLHoldCoDebttoEBITDA">#REF!</definedName>
    <definedName name="SNLHoldCoEBITtoInterest">#REF!</definedName>
    <definedName name="SNLHoldCoFFOtoCapEx">#REF!</definedName>
    <definedName name="SNLHoldCoFFOtoDebt">#REF!</definedName>
    <definedName name="SNLHoldCoFFOtoInterest">#REF!</definedName>
    <definedName name="SNLHoldCoInstKeysLong">#REF!</definedName>
    <definedName name="SNLHoldCoYearLong">#REF!</definedName>
    <definedName name="SNLRegRevElec" localSheetId="0">#REF!</definedName>
    <definedName name="SNLRegRevElec">#REF!</definedName>
    <definedName name="SNLRegRevTot">#REF!</definedName>
    <definedName name="SNLSubCapEx">#REF!</definedName>
    <definedName name="SNLSubCapExtoNetPlant">#REF!</definedName>
    <definedName name="SNLSubCostofDebt">#REF!</definedName>
    <definedName name="SNLSubDebt">#REF!</definedName>
    <definedName name="SNLSubDebttoCapital">#REF!</definedName>
    <definedName name="SNLSubDebttoEBITDA">#REF!</definedName>
    <definedName name="SNLSubDebtYrEnd">#REF!</definedName>
    <definedName name="SNLSubEBIT">#REF!</definedName>
    <definedName name="SNLSubEBITDA">#REF!</definedName>
    <definedName name="SNLSubEBITtoInterest">#REF!</definedName>
    <definedName name="SNLSubFFO">#REF!</definedName>
    <definedName name="SNLSubFFOtoCapEx">#REF!</definedName>
    <definedName name="SNLSubFFOtoDebt">#REF!</definedName>
    <definedName name="SNLSubFFOtoInterest">#REF!</definedName>
    <definedName name="SNLSubFilerKeys">#REF!</definedName>
    <definedName name="SNLSubGasCustTot">#REF!</definedName>
    <definedName name="SNLSubIndGasPer">#REF!</definedName>
    <definedName name="SNLSubMaintGas">#REF!</definedName>
    <definedName name="SNLSubNetInterest">#REF!</definedName>
    <definedName name="SNLSubNetPlant">#REF!</definedName>
    <definedName name="SNLSubNetUtilOpIncGas">#REF!</definedName>
    <definedName name="SNLSubOpExpGas">#REF!</definedName>
    <definedName name="SNLSubOpRevGas">#REF!</definedName>
    <definedName name="SNLSubOpRevTot">#REF!</definedName>
    <definedName name="SNLSubTaxes1">#REF!</definedName>
    <definedName name="SNLSubTaxes2">#REF!</definedName>
    <definedName name="SNLSubTaxes3">#REF!</definedName>
    <definedName name="SNLSubTaxes4">#REF!</definedName>
    <definedName name="SNLSubTaxes5">#REF!</definedName>
    <definedName name="SNLSubTaxes6">#REF!</definedName>
    <definedName name="SNLSubTotPropCap">#REF!</definedName>
    <definedName name="SNLSubUtilEBITDAGas">#REF!</definedName>
    <definedName name="SNLSubYears">#REF!</definedName>
    <definedName name="SNLUtilDataEarnedROE">#REF!</definedName>
    <definedName name="Sources_Energy">#REF!</definedName>
    <definedName name="SPLTIssuer" localSheetId="0">#REF!</definedName>
    <definedName name="SPLTIssuer">#REF!</definedName>
    <definedName name="ssss" localSheetId="0">#REF!</definedName>
    <definedName name="ssss">#REF!</definedName>
    <definedName name="StateList">#REF!</definedName>
    <definedName name="Swvu.DATABASE." hidden="1">#REF!</definedName>
    <definedName name="Swvu.OP." hidden="1">#REF!</definedName>
    <definedName name="SWXOpRevGas" localSheetId="0">#REF!</definedName>
    <definedName name="SWXOpRevGas">#REF!</definedName>
    <definedName name="SWXOpRevTot">#REF!</definedName>
    <definedName name="SWXYears">#REF!</definedName>
    <definedName name="TEST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Ult_Parent">#REF!</definedName>
    <definedName name="Ult_Parents">#REF!</definedName>
    <definedName name="USGG30YR_Values">#REF!</definedName>
    <definedName name="USGG30YR_Years">#REF!</definedName>
    <definedName name="UtilDataGasStates">#REF!</definedName>
    <definedName name="UtilDataSNLInstKey">#REF!</definedName>
    <definedName name="UtilDataSNLYear">#REF!</definedName>
    <definedName name="UtiliDataElecStates">#REF!</definedName>
    <definedName name="Utilities">#REF!</definedName>
    <definedName name="utility_yld" localSheetId="0">#REF!</definedName>
    <definedName name="utility_yld">#REF!</definedName>
    <definedName name="Value_Line_Book_Value_Growth" localSheetId="0">#REF!</definedName>
    <definedName name="Value_Line_Book_Value_Growth">#REF!</definedName>
    <definedName name="Value_Line_Dividends_Growth" localSheetId="0">#REF!</definedName>
    <definedName name="Value_Line_Dividends_Growth">#REF!</definedName>
    <definedName name="Value_Line_Earnings_Growth" localSheetId="0">#REF!</definedName>
    <definedName name="Value_Line_Earnings_Growth">#REF!</definedName>
    <definedName name="w" hidden="1">{"quarterly",#N/A,FALSE,"Income Statement";#N/A,#N/A,FALSE,"print segment";#N/A,#N/A,FALSE,"Balance Sheet";#N/A,#N/A,FALSE,"Annl Inc";#N/A,#N/A,FALSE,"Cash Flow"}</definedName>
    <definedName name="wrn.agexpense." hidden="1">{"pb",#N/A,FALSE,"Sheet3";"pd",#N/A,FALSE,"Sheet3";"pe",#N/A,FALSE,"Sheet3"}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Comparaison." localSheetId="0" hidden="1">{"page1",#N/A,FALSE,"Comparaison";"page2",#N/A,FALSE,"Comparaison";"page3",#N/A,FALSE,"Comparaison";"page4",#N/A,FALSE,"Comparaison"}</definedName>
    <definedName name="wrn.Comparaison." hidden="1">{"page1",#N/A,FALSE,"Comparaison";"page2",#N/A,FALSE,"Comparaison";"page3",#N/A,FALSE,"Comparaison";"page4",#N/A,FALSE,"Comparaison"}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Fuel._.Cycle." hidden="1">{#N/A,#N/A,FALSE,"AltFuel"}</definedName>
    <definedName name="wrn.handout." hidden="1">{"quarterly",#N/A,FALSE,"Income Statement";#N/A,#N/A,FALSE,"print segment";#N/A,#N/A,FALSE,"Balance Sheet";#N/A,#N/A,FALSE,"Annl Inc";#N/A,#N/A,FALSE,"Cash Flow"}</definedName>
    <definedName name="wrn.IncStatement._.15._.years." hidden="1">{#N/A,#N/A,FALSE,"FinStateUS"}</definedName>
    <definedName name="wrn.IncStatement._.6._.years." hidden="1">{"IncStatement 6 years",#N/A,FALSE,"FinStateUS"}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MEXPENSE." hidden="1">{"PF",#N/A,FALSE,"Sheet4";"PG",#N/A,FALSE,"Sheet4";"PH",#N/A,FALSE,"Sheet4";"PI",#N/A,FALSE,"Sheet4";"PJ",#N/A,FALSE,"Sheet4"}</definedName>
    <definedName name="wrn.one." hidden="1">{"page1",#N/A,FALSE,"A";"page2",#N/A,FALSE,"A"}</definedName>
    <definedName name="wrn.PPJOURNAL._.ENTRY." hidden="1">{"PPDEFERREDBAL",#N/A,FALSE,"PRIOR PERIOD ADJMT";#N/A,#N/A,FALSE,"PRIOR PERIOD ADJMT";"PPJOURNALENTRY",#N/A,FALSE,"PRIOR PERIOD ADJMT"}</definedName>
    <definedName name="wrn.printtable1." hidden="1">{"print1",#N/A,FALSE,"D21CUSTS"}</definedName>
    <definedName name="wrn.printtable2." hidden="1">{"print2",#N/A,FALSE,"D21CUSTS"}</definedName>
    <definedName name="wrn.printtable3." hidden="1">{"print3",#N/A,FALSE,"D21CUSTS"}</definedName>
    <definedName name="wrn.printtable4." hidden="1">{"print4",#N/A,FALSE,"D21CUSTS"}</definedName>
    <definedName name="wrn.PRIOR._.PERIOD._.ADJMT." hidden="1">{#N/A,#N/A,FALSE,"PRIOR PERIOD ADJMT"}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TAB9510." localSheetId="0" hidden="1">{"VUE95",#N/A,TRUE,"D";"VUE96",#N/A,TRUE,"E";"VUE97",#N/A,TRUE,"F";"VUE98",#N/A,TRUE,"G"}</definedName>
    <definedName name="wrn.TAB9510." hidden="1">{"VUE95",#N/A,TRUE,"D";"VUE96",#N/A,TRUE,"E";"VUE97",#N/A,TRUE,"F";"VUE98",#N/A,TRUE,"G"}</definedName>
    <definedName name="wrn.tables." hidden="1">{"print1",#N/A,FALSE,"D21CUSTS";"print2",#N/A,FALSE,"D21CUSTS";"print3",#N/A,FALSE,"D21CUSTS";"print4",#N/A,FALSE,"D21CUSTS"}</definedName>
    <definedName name="wvu.DATABASE.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OP.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WP1.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X" hidden="1">#REF!</definedName>
    <definedName name="xxx" hidden="1">#REF!</definedName>
    <definedName name="Y" hidden="1">#REF!</definedName>
    <definedName name="Yahoo_Earnings_Growth">#REF!</definedName>
    <definedName name="Yvan" localSheetId="0" hidden="1">{"VUE95",#N/A,TRUE,"D";"VUE96",#N/A,TRUE,"E";"VUE97",#N/A,TRUE,"F";"VUE98",#N/A,TRUE,"G"}</definedName>
    <definedName name="Yvan" hidden="1">{"VUE95",#N/A,TRUE,"D";"VUE96",#N/A,TRUE,"E";"VUE97",#N/A,TRUE,"F";"VUE98",#N/A,TRUE,"G"}</definedName>
    <definedName name="Z" localSheetId="0" hidden="1">{"VUE95",#N/A,TRUE,"D";"VUE96",#N/A,TRUE,"E";"VUE97",#N/A,TRUE,"F";"VUE98",#N/A,TRUE,"G"}</definedName>
    <definedName name="Z" hidden="1">{"VUE95",#N/A,TRUE,"D";"VUE96",#N/A,TRUE,"E";"VUE97",#N/A,TRUE,"F";"VUE98",#N/A,TRUE,"G"}</definedName>
    <definedName name="Z_055ABE5A_5E06_11D2_8EED_0008C7BCAF29_.wvu.PrintArea" hidden="1">#REF!</definedName>
    <definedName name="Z_055ABE5A_5E06_11D2_8EED_0008C7BCAF29_.wvu.PrintTitles" hidden="1">#REF!</definedName>
    <definedName name="Z_055ABE69_5E06_11D2_8EED_0008C7BCAF29_.wvu.PrintArea" hidden="1">#REF!</definedName>
    <definedName name="Z_055ABE69_5E06_11D2_8EED_0008C7BCAF29_.wvu.PrintTitles" hidden="1">#REF!</definedName>
    <definedName name="Z_055ABE76_5E06_11D2_8EED_0008C7BCAF29_.wvu.PrintArea" hidden="1">#REF!</definedName>
    <definedName name="Z_055ABE76_5E06_11D2_8EED_0008C7BCAF29_.wvu.PrintTitles" hidden="1">#REF!,#REF!</definedName>
    <definedName name="Z_055ABE84_5E06_11D2_8EED_0008C7BCAF29_.wvu.PrintArea" hidden="1">#REF!</definedName>
    <definedName name="Z_055ABE84_5E06_11D2_8EED_0008C7BCAF29_.wvu.PrintTitles" hidden="1">#REF!</definedName>
    <definedName name="Z_055ABE93_5E06_11D2_8EED_0008C7BCAF29_.wvu.PrintArea" hidden="1">#REF!</definedName>
    <definedName name="Z_055ABE93_5E06_11D2_8EED_0008C7BCAF29_.wvu.PrintTitles" hidden="1">#REF!</definedName>
    <definedName name="Z_055ABEA0_5E06_11D2_8EED_0008C7BCAF29_.wvu.PrintArea" hidden="1">#REF!</definedName>
    <definedName name="Z_055ABEA0_5E06_11D2_8EED_0008C7BCAF29_.wvu.PrintTitles" hidden="1">#REF!,#REF!</definedName>
    <definedName name="Z_05DE23E1_1046_11D2_8E70_0008C77C0743_.wvu.PrintArea" hidden="1">#REF!</definedName>
    <definedName name="Z_05DE23E1_1046_11D2_8E70_0008C77C0743_.wvu.PrintTitles" hidden="1">#REF!,#REF!</definedName>
    <definedName name="Z_05DE23E4_1046_11D2_8E70_0008C77C0743_.wvu.PrintArea" hidden="1">#REF!</definedName>
    <definedName name="Z_05DE23E4_1046_11D2_8E70_0008C77C0743_.wvu.PrintTitles" hidden="1">#REF!</definedName>
    <definedName name="Z_05DE23E9_1046_11D2_8E70_0008C77C0743_.wvu.PrintArea" hidden="1">#REF!</definedName>
    <definedName name="Z_05DE23E9_1046_11D2_8E70_0008C77C0743_.wvu.PrintTitles" hidden="1">#REF!,#REF!</definedName>
    <definedName name="Z_05DE23EB_1046_11D2_8E70_0008C77C0743_.wvu.PrintArea" hidden="1">#REF!</definedName>
    <definedName name="Z_05DE23EB_1046_11D2_8E70_0008C77C0743_.wvu.PrintTitles" hidden="1">#REF!,#REF!</definedName>
    <definedName name="Z_05DE23EE_1046_11D2_8E70_0008C77C0743_.wvu.PrintArea" hidden="1">#REF!</definedName>
    <definedName name="Z_05DE23EE_1046_11D2_8E70_0008C77C0743_.wvu.PrintTitles" hidden="1">#REF!</definedName>
    <definedName name="Z_05DE23F3_1046_11D2_8E70_0008C77C0743_.wvu.PrintArea" hidden="1">#REF!</definedName>
    <definedName name="Z_05DE23F3_1046_11D2_8E70_0008C77C0743_.wvu.PrintTitles" hidden="1">#REF!,#REF!</definedName>
    <definedName name="Z_05DE23F6_1046_11D2_8E70_0008C77C0743_.wvu.PrintArea" hidden="1">#REF!</definedName>
    <definedName name="Z_05DE23F6_1046_11D2_8E70_0008C77C0743_.wvu.PrintTitles" hidden="1">#REF!,#REF!</definedName>
    <definedName name="Z_0CE6A482_5DEF_11D2_8EC3_0008C77C0743_.wvu.PrintArea" hidden="1">#REF!</definedName>
    <definedName name="Z_0CE6A482_5DEF_11D2_8EC3_0008C77C0743_.wvu.PrintTitles" hidden="1">#REF!</definedName>
    <definedName name="Z_0CE6A491_5DEF_11D2_8EC3_0008C77C0743_.wvu.PrintArea" hidden="1">#REF!</definedName>
    <definedName name="Z_0CE6A491_5DEF_11D2_8EC3_0008C77C0743_.wvu.PrintTitles" hidden="1">#REF!</definedName>
    <definedName name="Z_0CE6A49E_5DEF_11D2_8EC3_0008C77C0743_.wvu.PrintArea" hidden="1">#REF!</definedName>
    <definedName name="Z_0CE6A49E_5DEF_11D2_8EC3_0008C77C0743_.wvu.PrintTitles" hidden="1">#REF!,#REF!</definedName>
    <definedName name="Z_0CE6A4AB_5DEF_11D2_8EC3_0008C77C0743_.wvu.PrintArea" hidden="1">#REF!</definedName>
    <definedName name="Z_0CE6A4AB_5DEF_11D2_8EC3_0008C77C0743_.wvu.PrintTitles" hidden="1">#REF!</definedName>
    <definedName name="Z_0CE6A4BA_5DEF_11D2_8EC3_0008C77C0743_.wvu.PrintArea" hidden="1">#REF!</definedName>
    <definedName name="Z_0CE6A4BA_5DEF_11D2_8EC3_0008C77C0743_.wvu.PrintTitles" hidden="1">#REF!</definedName>
    <definedName name="Z_0CE6A4C7_5DEF_11D2_8EC3_0008C77C0743_.wvu.PrintArea" hidden="1">#REF!</definedName>
    <definedName name="Z_0CE6A4C7_5DEF_11D2_8EC3_0008C77C0743_.wvu.PrintTitles" hidden="1">#REF!,#REF!</definedName>
    <definedName name="Z_0CE6A4D4_5DEF_11D2_8EC3_0008C77C0743_.wvu.PrintArea" hidden="1">#REF!</definedName>
    <definedName name="Z_0CE6A4D4_5DEF_11D2_8EC3_0008C77C0743_.wvu.PrintTitles" hidden="1">#REF!</definedName>
    <definedName name="Z_0CE6A4E3_5DEF_11D2_8EC3_0008C77C0743_.wvu.PrintArea" hidden="1">#REF!</definedName>
    <definedName name="Z_0CE6A4E3_5DEF_11D2_8EC3_0008C77C0743_.wvu.PrintTitles" hidden="1">#REF!</definedName>
    <definedName name="Z_0CE6A4F0_5DEF_11D2_8EC3_0008C77C0743_.wvu.PrintArea" hidden="1">#REF!</definedName>
    <definedName name="Z_0CE6A4F0_5DEF_11D2_8EC3_0008C77C0743_.wvu.PrintTitles" hidden="1">#REF!,#REF!</definedName>
    <definedName name="Z_0CE6A4FD_5DEF_11D2_8EC3_0008C77C0743_.wvu.PrintArea" hidden="1">#REF!</definedName>
    <definedName name="Z_0CE6A4FD_5DEF_11D2_8EC3_0008C77C0743_.wvu.PrintTitles" hidden="1">#REF!</definedName>
    <definedName name="Z_0CE6A50C_5DEF_11D2_8EC3_0008C77C0743_.wvu.PrintArea" hidden="1">#REF!</definedName>
    <definedName name="Z_0CE6A50C_5DEF_11D2_8EC3_0008C77C0743_.wvu.PrintTitles" hidden="1">#REF!</definedName>
    <definedName name="Z_0CE6A519_5DEF_11D2_8EC3_0008C77C0743_.wvu.PrintArea" hidden="1">#REF!</definedName>
    <definedName name="Z_0CE6A519_5DEF_11D2_8EC3_0008C77C0743_.wvu.PrintTitles" hidden="1">#REF!,#REF!</definedName>
    <definedName name="Z_0E8DEF60_5D61_11D2_8EEB_0008C7BCAF29_.wvu.PrintArea" hidden="1">#REF!</definedName>
    <definedName name="Z_0E8DEF60_5D61_11D2_8EEB_0008C7BCAF29_.wvu.PrintTitles" hidden="1">#REF!,#REF!</definedName>
    <definedName name="Z_0E8DEF63_5D61_11D2_8EEB_0008C7BCAF29_.wvu.PrintArea" hidden="1">#REF!</definedName>
    <definedName name="Z_0E8DEF63_5D61_11D2_8EEB_0008C7BCAF29_.wvu.PrintTitles" hidden="1">#REF!</definedName>
    <definedName name="Z_0E8DEF68_5D61_11D2_8EEB_0008C7BCAF29_.wvu.PrintArea" hidden="1">#REF!</definedName>
    <definedName name="Z_0E8DEF68_5D61_11D2_8EEB_0008C7BCAF29_.wvu.PrintTitles" hidden="1">#REF!,#REF!</definedName>
    <definedName name="Z_0E8DEF6A_5D61_11D2_8EEB_0008C7BCAF29_.wvu.PrintArea" hidden="1">#REF!</definedName>
    <definedName name="Z_0E8DEF6A_5D61_11D2_8EEB_0008C7BCAF29_.wvu.PrintTitles" hidden="1">#REF!,#REF!</definedName>
    <definedName name="Z_0E8DEF6D_5D61_11D2_8EEB_0008C7BCAF29_.wvu.PrintArea" hidden="1">#REF!</definedName>
    <definedName name="Z_0E8DEF6D_5D61_11D2_8EEB_0008C7BCAF29_.wvu.PrintTitles" hidden="1">#REF!</definedName>
    <definedName name="Z_0E8DEF72_5D61_11D2_8EEB_0008C7BCAF29_.wvu.PrintArea" hidden="1">#REF!</definedName>
    <definedName name="Z_0E8DEF72_5D61_11D2_8EEB_0008C7BCAF29_.wvu.PrintTitles" hidden="1">#REF!,#REF!</definedName>
    <definedName name="Z_0E8DEF75_5D61_11D2_8EEB_0008C7BCAF29_.wvu.PrintArea" hidden="1">#REF!</definedName>
    <definedName name="Z_0E8DEF75_5D61_11D2_8EEB_0008C7BCAF29_.wvu.PrintTitles" hidden="1">#REF!,#REF!</definedName>
    <definedName name="Z_179EFDC8_A1B1_11D3_8FA9_0008C7809E09_.wvu.PrintArea" hidden="1">#REF!</definedName>
    <definedName name="Z_179EFDC8_A1B1_11D3_8FA9_0008C7809E09_.wvu.PrintTitles" hidden="1">#REF!,#REF!</definedName>
    <definedName name="Z_179EFDC9_A1B1_11D3_8FA9_0008C7809E09_.wvu.PrintArea" hidden="1">#REF!</definedName>
    <definedName name="Z_179EFDC9_A1B1_11D3_8FA9_0008C7809E09_.wvu.PrintTitles" hidden="1">#REF!,#REF!</definedName>
    <definedName name="Z_179EFDCA_A1B1_11D3_8FA9_0008C7809E09_.wvu.PrintArea" hidden="1">#REF!</definedName>
    <definedName name="Z_179EFDCA_A1B1_11D3_8FA9_0008C7809E09_.wvu.PrintTitles" hidden="1">#REF!,#REF!</definedName>
    <definedName name="Z_179EFDCB_A1B1_11D3_8FA9_0008C7809E09_.wvu.PrintArea" hidden="1">#REF!</definedName>
    <definedName name="Z_179EFDCB_A1B1_11D3_8FA9_0008C7809E09_.wvu.PrintTitles" hidden="1">#REF!,#REF!</definedName>
    <definedName name="Z_179EFDCC_A1B1_11D3_8FA9_0008C7809E09_.wvu.PrintArea" hidden="1">#REF!</definedName>
    <definedName name="Z_179EFDCC_A1B1_11D3_8FA9_0008C7809E09_.wvu.PrintTitles" hidden="1">#REF!,#REF!</definedName>
    <definedName name="Z_179EFDCD_A1B1_11D3_8FA9_0008C7809E09_.wvu.PrintArea" hidden="1">#REF!</definedName>
    <definedName name="Z_179EFDCD_A1B1_11D3_8FA9_0008C7809E09_.wvu.PrintTitles" hidden="1">#REF!,#REF!</definedName>
    <definedName name="Z_179EFDCE_A1B1_11D3_8FA9_0008C7809E09_.wvu.PrintArea" hidden="1">#REF!</definedName>
    <definedName name="Z_179EFDCE_A1B1_11D3_8FA9_0008C7809E09_.wvu.PrintTitles" hidden="1">#REF!,#REF!</definedName>
    <definedName name="Z_179EFDCF_A1B1_11D3_8FA9_0008C7809E09_.wvu.PrintArea" hidden="1">#REF!</definedName>
    <definedName name="Z_179EFDCF_A1B1_11D3_8FA9_0008C7809E09_.wvu.PrintTitles" hidden="1">#REF!,#REF!</definedName>
    <definedName name="Z_179EFDD0_A1B1_11D3_8FA9_0008C7809E09_.wvu.PrintArea" hidden="1">#REF!</definedName>
    <definedName name="Z_179EFDD0_A1B1_11D3_8FA9_0008C7809E09_.wvu.PrintTitles" hidden="1">#REF!,#REF!</definedName>
    <definedName name="Z_179EFDD1_A1B1_11D3_8FA9_0008C7809E09_.wvu.PrintArea" hidden="1">#REF!</definedName>
    <definedName name="Z_179EFDD1_A1B1_11D3_8FA9_0008C7809E09_.wvu.PrintTitles" hidden="1">#REF!,#REF!</definedName>
    <definedName name="Z_179EFDD2_A1B1_11D3_8FA9_0008C7809E09_.wvu.PrintArea" hidden="1">#REF!</definedName>
    <definedName name="Z_179EFDD2_A1B1_11D3_8FA9_0008C7809E09_.wvu.PrintTitles" hidden="1">#REF!,#REF!</definedName>
    <definedName name="Z_179EFDD3_A1B1_11D3_8FA9_0008C7809E09_.wvu.PrintArea" hidden="1">#REF!</definedName>
    <definedName name="Z_179EFDD3_A1B1_11D3_8FA9_0008C7809E09_.wvu.PrintTitles" hidden="1">#REF!,#REF!</definedName>
    <definedName name="Z_179EFDD4_A1B1_11D3_8FA9_0008C7809E09_.wvu.PrintArea" hidden="1">#REF!</definedName>
    <definedName name="Z_179EFDD4_A1B1_11D3_8FA9_0008C7809E09_.wvu.PrintTitles" hidden="1">#REF!,#REF!</definedName>
    <definedName name="Z_179EFDD5_A1B1_11D3_8FA9_0008C7809E09_.wvu.PrintArea" hidden="1">#REF!</definedName>
    <definedName name="Z_179EFDD5_A1B1_11D3_8FA9_0008C7809E09_.wvu.PrintTitles" hidden="1">#REF!,#REF!</definedName>
    <definedName name="Z_179EFDD6_A1B1_11D3_8FA9_0008C7809E09_.wvu.PrintArea" hidden="1">#REF!</definedName>
    <definedName name="Z_179EFDD6_A1B1_11D3_8FA9_0008C7809E09_.wvu.PrintTitles" hidden="1">#REF!,#REF!</definedName>
    <definedName name="Z_179EFDD7_A1B1_11D3_8FA9_0008C7809E09_.wvu.PrintArea" hidden="1">#REF!</definedName>
    <definedName name="Z_179EFDD7_A1B1_11D3_8FA9_0008C7809E09_.wvu.PrintTitles" hidden="1">#REF!,#REF!</definedName>
    <definedName name="Z_179EFDD8_A1B1_11D3_8FA9_0008C7809E09_.wvu.PrintArea" hidden="1">#REF!</definedName>
    <definedName name="Z_179EFDD8_A1B1_11D3_8FA9_0008C7809E09_.wvu.PrintTitles" hidden="1">#REF!,#REF!</definedName>
    <definedName name="Z_179EFDD9_A1B1_11D3_8FA9_0008C7809E09_.wvu.PrintArea" hidden="1">#REF!</definedName>
    <definedName name="Z_179EFDD9_A1B1_11D3_8FA9_0008C7809E09_.wvu.PrintTitles" hidden="1">#REF!,#REF!</definedName>
    <definedName name="Z_179EFDDA_A1B1_11D3_8FA9_0008C7809E09_.wvu.PrintArea" hidden="1">#REF!</definedName>
    <definedName name="Z_179EFDDA_A1B1_11D3_8FA9_0008C7809E09_.wvu.PrintTitles" hidden="1">#REF!,#REF!</definedName>
    <definedName name="Z_179EFDDB_A1B1_11D3_8FA9_0008C7809E09_.wvu.PrintArea" hidden="1">#REF!</definedName>
    <definedName name="Z_179EFDDB_A1B1_11D3_8FA9_0008C7809E09_.wvu.PrintTitles" hidden="1">#REF!,#REF!</definedName>
    <definedName name="Z_179EFDDC_A1B1_11D3_8FA9_0008C7809E09_.wvu.PrintArea" hidden="1">#REF!</definedName>
    <definedName name="Z_179EFDDC_A1B1_11D3_8FA9_0008C7809E09_.wvu.PrintTitles" hidden="1">#REF!,#REF!</definedName>
    <definedName name="Z_179EFDDD_A1B1_11D3_8FA9_0008C7809E09_.wvu.PrintArea" hidden="1">#REF!</definedName>
    <definedName name="Z_179EFDDD_A1B1_11D3_8FA9_0008C7809E09_.wvu.PrintTitles" hidden="1">#REF!,#REF!</definedName>
    <definedName name="Z_179EFDDE_A1B1_11D3_8FA9_0008C7809E09_.wvu.PrintArea" hidden="1">#REF!</definedName>
    <definedName name="Z_179EFDDE_A1B1_11D3_8FA9_0008C7809E09_.wvu.PrintTitles" hidden="1">#REF!,#REF!</definedName>
    <definedName name="Z_179EFDDF_A1B1_11D3_8FA9_0008C7809E09_.wvu.PrintArea" hidden="1">#REF!</definedName>
    <definedName name="Z_179EFDDF_A1B1_11D3_8FA9_0008C7809E09_.wvu.PrintTitles" hidden="1">#REF!,#REF!</definedName>
    <definedName name="Z_179EFDE0_A1B1_11D3_8FA9_0008C7809E09_.wvu.PrintArea" hidden="1">#REF!</definedName>
    <definedName name="Z_179EFDE0_A1B1_11D3_8FA9_0008C7809E09_.wvu.PrintTitles" hidden="1">#REF!,#REF!</definedName>
    <definedName name="Z_179EFDE1_A1B1_11D3_8FA9_0008C7809E09_.wvu.PrintArea" hidden="1">#REF!</definedName>
    <definedName name="Z_179EFDE1_A1B1_11D3_8FA9_0008C7809E09_.wvu.PrintTitles" hidden="1">#REF!,#REF!</definedName>
    <definedName name="Z_179EFDE2_A1B1_11D3_8FA9_0008C7809E09_.wvu.PrintArea" hidden="1">#REF!</definedName>
    <definedName name="Z_179EFDE2_A1B1_11D3_8FA9_0008C7809E09_.wvu.PrintTitles" hidden="1">#REF!,#REF!</definedName>
    <definedName name="Z_179EFDE3_A1B1_11D3_8FA9_0008C7809E09_.wvu.PrintArea" hidden="1">#REF!</definedName>
    <definedName name="Z_179EFDE3_A1B1_11D3_8FA9_0008C7809E09_.wvu.PrintTitles" hidden="1">#REF!,#REF!</definedName>
    <definedName name="Z_179EFDE4_A1B1_11D3_8FA9_0008C7809E09_.wvu.PrintArea" hidden="1">#REF!</definedName>
    <definedName name="Z_179EFDE4_A1B1_11D3_8FA9_0008C7809E09_.wvu.PrintTitles" hidden="1">#REF!,#REF!</definedName>
    <definedName name="Z_179EFDE5_A1B1_11D3_8FA9_0008C7809E09_.wvu.PrintArea" hidden="1">#REF!</definedName>
    <definedName name="Z_179EFDE5_A1B1_11D3_8FA9_0008C7809E09_.wvu.PrintTitles" hidden="1">#REF!,#REF!</definedName>
    <definedName name="Z_179EFDE6_A1B1_11D3_8FA9_0008C7809E09_.wvu.PrintArea" hidden="1">#REF!</definedName>
    <definedName name="Z_179EFDE6_A1B1_11D3_8FA9_0008C7809E09_.wvu.PrintTitles" hidden="1">#REF!</definedName>
    <definedName name="Z_179EFDE7_A1B1_11D3_8FA9_0008C7809E09_.wvu.PrintArea" hidden="1">#REF!</definedName>
    <definedName name="Z_179EFDE7_A1B1_11D3_8FA9_0008C7809E09_.wvu.PrintTitles" hidden="1">#REF!</definedName>
    <definedName name="Z_179EFDE8_A1B1_11D3_8FA9_0008C7809E09_.wvu.PrintArea" hidden="1">#REF!</definedName>
    <definedName name="Z_179EFDE8_A1B1_11D3_8FA9_0008C7809E09_.wvu.PrintTitles" hidden="1">#REF!</definedName>
    <definedName name="Z_179EFDE9_A1B1_11D3_8FA9_0008C7809E09_.wvu.PrintArea" hidden="1">#REF!</definedName>
    <definedName name="Z_179EFDE9_A1B1_11D3_8FA9_0008C7809E09_.wvu.PrintTitles" hidden="1">#REF!</definedName>
    <definedName name="Z_179EFDEA_A1B1_11D3_8FA9_0008C7809E09_.wvu.PrintArea" hidden="1">#REF!</definedName>
    <definedName name="Z_179EFDEA_A1B1_11D3_8FA9_0008C7809E09_.wvu.PrintTitles" hidden="1">#REF!</definedName>
    <definedName name="Z_179EFDEB_A1B1_11D3_8FA9_0008C7809E09_.wvu.PrintArea" hidden="1">#REF!</definedName>
    <definedName name="Z_179EFDEB_A1B1_11D3_8FA9_0008C7809E09_.wvu.PrintTitles" hidden="1">#REF!</definedName>
    <definedName name="Z_179EFDEC_A1B1_11D3_8FA9_0008C7809E09_.wvu.PrintArea" hidden="1">#REF!</definedName>
    <definedName name="Z_179EFDEC_A1B1_11D3_8FA9_0008C7809E09_.wvu.PrintTitles" hidden="1">#REF!</definedName>
    <definedName name="Z_179EFDED_A1B1_11D3_8FA9_0008C7809E09_.wvu.PrintArea" hidden="1">#REF!</definedName>
    <definedName name="Z_179EFDED_A1B1_11D3_8FA9_0008C7809E09_.wvu.PrintTitles" hidden="1">#REF!</definedName>
    <definedName name="Z_179EFDEE_A1B1_11D3_8FA9_0008C7809E09_.wvu.PrintArea" hidden="1">#REF!</definedName>
    <definedName name="Z_179EFDEE_A1B1_11D3_8FA9_0008C7809E09_.wvu.PrintTitles" hidden="1">#REF!</definedName>
    <definedName name="Z_179EFDEF_A1B1_11D3_8FA9_0008C7809E09_.wvu.PrintArea" hidden="1">#REF!</definedName>
    <definedName name="Z_179EFDEF_A1B1_11D3_8FA9_0008C7809E09_.wvu.PrintTitles" hidden="1">#REF!</definedName>
    <definedName name="Z_179EFDF0_A1B1_11D3_8FA9_0008C7809E09_.wvu.PrintArea" hidden="1">#REF!</definedName>
    <definedName name="Z_179EFDF0_A1B1_11D3_8FA9_0008C7809E09_.wvu.PrintTitles" hidden="1">#REF!</definedName>
    <definedName name="Z_179EFDF1_A1B1_11D3_8FA9_0008C7809E09_.wvu.PrintArea" hidden="1">#REF!</definedName>
    <definedName name="Z_179EFDF1_A1B1_11D3_8FA9_0008C7809E09_.wvu.PrintTitles" hidden="1">#REF!</definedName>
    <definedName name="Z_179EFDF2_A1B1_11D3_8FA9_0008C7809E09_.wvu.PrintArea" hidden="1">#REF!</definedName>
    <definedName name="Z_179EFDF2_A1B1_11D3_8FA9_0008C7809E09_.wvu.PrintTitles" hidden="1">#REF!</definedName>
    <definedName name="Z_179EFDF3_A1B1_11D3_8FA9_0008C7809E09_.wvu.PrintArea" hidden="1">#REF!</definedName>
    <definedName name="Z_179EFDF3_A1B1_11D3_8FA9_0008C7809E09_.wvu.PrintTitles" hidden="1">#REF!,#REF!</definedName>
    <definedName name="Z_179EFDF4_A1B1_11D3_8FA9_0008C7809E09_.wvu.PrintArea" hidden="1">#REF!</definedName>
    <definedName name="Z_179EFDF4_A1B1_11D3_8FA9_0008C7809E09_.wvu.PrintTitles" hidden="1">#REF!,#REF!</definedName>
    <definedName name="Z_179EFDF5_A1B1_11D3_8FA9_0008C7809E09_.wvu.PrintArea" hidden="1">#REF!</definedName>
    <definedName name="Z_179EFDF5_A1B1_11D3_8FA9_0008C7809E09_.wvu.PrintTitles" hidden="1">#REF!,#REF!</definedName>
    <definedName name="Z_179EFDF6_A1B1_11D3_8FA9_0008C7809E09_.wvu.PrintArea" hidden="1">#REF!</definedName>
    <definedName name="Z_179EFDF6_A1B1_11D3_8FA9_0008C7809E09_.wvu.PrintTitles" hidden="1">#REF!,#REF!</definedName>
    <definedName name="Z_179EFDF7_A1B1_11D3_8FA9_0008C7809E09_.wvu.PrintArea" hidden="1">#REF!</definedName>
    <definedName name="Z_179EFDF7_A1B1_11D3_8FA9_0008C7809E09_.wvu.PrintTitles" hidden="1">#REF!,#REF!</definedName>
    <definedName name="Z_179EFDF8_A1B1_11D3_8FA9_0008C7809E09_.wvu.PrintArea" hidden="1">#REF!</definedName>
    <definedName name="Z_179EFDF8_A1B1_11D3_8FA9_0008C7809E09_.wvu.PrintTitles" hidden="1">#REF!,#REF!</definedName>
    <definedName name="Z_179EFDF9_A1B1_11D3_8FA9_0008C7809E09_.wvu.PrintArea" hidden="1">#REF!</definedName>
    <definedName name="Z_179EFDF9_A1B1_11D3_8FA9_0008C7809E09_.wvu.PrintTitles" hidden="1">#REF!,#REF!</definedName>
    <definedName name="Z_179EFDFA_A1B1_11D3_8FA9_0008C7809E09_.wvu.PrintArea" hidden="1">#REF!</definedName>
    <definedName name="Z_179EFDFA_A1B1_11D3_8FA9_0008C7809E09_.wvu.PrintTitles" hidden="1">#REF!,#REF!</definedName>
    <definedName name="Z_179EFDFB_A1B1_11D3_8FA9_0008C7809E09_.wvu.PrintArea" hidden="1">#REF!</definedName>
    <definedName name="Z_179EFDFB_A1B1_11D3_8FA9_0008C7809E09_.wvu.PrintTitles" hidden="1">#REF!,#REF!</definedName>
    <definedName name="Z_179EFDFC_A1B1_11D3_8FA9_0008C7809E09_.wvu.PrintArea" hidden="1">#REF!</definedName>
    <definedName name="Z_179EFDFC_A1B1_11D3_8FA9_0008C7809E09_.wvu.PrintTitles" hidden="1">#REF!,#REF!</definedName>
    <definedName name="Z_179EFDFD_A1B1_11D3_8FA9_0008C7809E09_.wvu.PrintArea" hidden="1">#REF!</definedName>
    <definedName name="Z_179EFDFD_A1B1_11D3_8FA9_0008C7809E09_.wvu.PrintTitles" hidden="1">#REF!,#REF!</definedName>
    <definedName name="Z_179EFDFE_A1B1_11D3_8FA9_0008C7809E09_.wvu.PrintArea" hidden="1">#REF!</definedName>
    <definedName name="Z_179EFDFE_A1B1_11D3_8FA9_0008C7809E09_.wvu.PrintTitles" hidden="1">#REF!,#REF!</definedName>
    <definedName name="Z_179EFDFF_A1B1_11D3_8FA9_0008C7809E09_.wvu.PrintArea" hidden="1">#REF!</definedName>
    <definedName name="Z_179EFDFF_A1B1_11D3_8FA9_0008C7809E09_.wvu.PrintTitles" hidden="1">#REF!,#REF!</definedName>
    <definedName name="Z_179EFE00_A1B1_11D3_8FA9_0008C7809E09_.wvu.PrintArea" hidden="1">#REF!</definedName>
    <definedName name="Z_179EFE00_A1B1_11D3_8FA9_0008C7809E09_.wvu.PrintTitles" hidden="1">#REF!,#REF!</definedName>
    <definedName name="Z_179EFE01_A1B1_11D3_8FA9_0008C7809E09_.wvu.PrintArea" hidden="1">#REF!</definedName>
    <definedName name="Z_179EFE01_A1B1_11D3_8FA9_0008C7809E09_.wvu.PrintTitles" hidden="1">#REF!,#REF!</definedName>
    <definedName name="Z_179EFE02_A1B1_11D3_8FA9_0008C7809E09_.wvu.PrintArea" hidden="1">#REF!</definedName>
    <definedName name="Z_179EFE02_A1B1_11D3_8FA9_0008C7809E09_.wvu.PrintTitles" hidden="1">#REF!,#REF!</definedName>
    <definedName name="Z_179EFE03_A1B1_11D3_8FA9_0008C7809E09_.wvu.PrintArea" hidden="1">#REF!</definedName>
    <definedName name="Z_179EFE03_A1B1_11D3_8FA9_0008C7809E09_.wvu.PrintTitles" hidden="1">#REF!,#REF!</definedName>
    <definedName name="Z_179EFE04_A1B1_11D3_8FA9_0008C7809E09_.wvu.PrintArea" hidden="1">#REF!</definedName>
    <definedName name="Z_179EFE04_A1B1_11D3_8FA9_0008C7809E09_.wvu.PrintTitles" hidden="1">#REF!,#REF!</definedName>
    <definedName name="Z_179EFE05_A1B1_11D3_8FA9_0008C7809E09_.wvu.PrintArea" hidden="1">#REF!</definedName>
    <definedName name="Z_179EFE05_A1B1_11D3_8FA9_0008C7809E09_.wvu.PrintTitles" hidden="1">#REF!,#REF!</definedName>
    <definedName name="Z_179EFE06_A1B1_11D3_8FA9_0008C7809E09_.wvu.PrintArea" hidden="1">#REF!</definedName>
    <definedName name="Z_179EFE06_A1B1_11D3_8FA9_0008C7809E09_.wvu.PrintTitles" hidden="1">#REF!,#REF!</definedName>
    <definedName name="Z_179EFE07_A1B1_11D3_8FA9_0008C7809E09_.wvu.PrintArea" hidden="1">#REF!</definedName>
    <definedName name="Z_179EFE07_A1B1_11D3_8FA9_0008C7809E09_.wvu.PrintTitles" hidden="1">#REF!,#REF!</definedName>
    <definedName name="Z_179EFE08_A1B1_11D3_8FA9_0008C7809E09_.wvu.PrintArea" hidden="1">#REF!</definedName>
    <definedName name="Z_179EFE08_A1B1_11D3_8FA9_0008C7809E09_.wvu.PrintTitles" hidden="1">#REF!,#REF!</definedName>
    <definedName name="Z_179EFE09_A1B1_11D3_8FA9_0008C7809E09_.wvu.PrintArea" hidden="1">#REF!</definedName>
    <definedName name="Z_179EFE09_A1B1_11D3_8FA9_0008C7809E09_.wvu.PrintTitles" hidden="1">#REF!,#REF!</definedName>
    <definedName name="Z_179EFE0A_A1B1_11D3_8FA9_0008C7809E09_.wvu.PrintArea" hidden="1">#REF!</definedName>
    <definedName name="Z_179EFE0A_A1B1_11D3_8FA9_0008C7809E09_.wvu.PrintTitles" hidden="1">#REF!,#REF!</definedName>
    <definedName name="Z_179EFE0B_A1B1_11D3_8FA9_0008C7809E09_.wvu.PrintArea" hidden="1">#REF!</definedName>
    <definedName name="Z_179EFE0B_A1B1_11D3_8FA9_0008C7809E09_.wvu.PrintTitles" hidden="1">#REF!,#REF!</definedName>
    <definedName name="Z_179EFE0C_A1B1_11D3_8FA9_0008C7809E09_.wvu.PrintArea" hidden="1">#REF!</definedName>
    <definedName name="Z_179EFE0C_A1B1_11D3_8FA9_0008C7809E09_.wvu.PrintTitles" hidden="1">#REF!,#REF!</definedName>
    <definedName name="Z_179EFE0D_A1B1_11D3_8FA9_0008C7809E09_.wvu.PrintArea" hidden="1">#REF!</definedName>
    <definedName name="Z_179EFE0D_A1B1_11D3_8FA9_0008C7809E09_.wvu.PrintTitles" hidden="1">#REF!,#REF!</definedName>
    <definedName name="Z_179EFE0E_A1B1_11D3_8FA9_0008C7809E09_.wvu.PrintArea" hidden="1">#REF!</definedName>
    <definedName name="Z_179EFE0E_A1B1_11D3_8FA9_0008C7809E09_.wvu.PrintTitles" hidden="1">#REF!,#REF!</definedName>
    <definedName name="Z_179EFE0F_A1B1_11D3_8FA9_0008C7809E09_.wvu.PrintArea" hidden="1">#REF!</definedName>
    <definedName name="Z_179EFE0F_A1B1_11D3_8FA9_0008C7809E09_.wvu.PrintTitles" hidden="1">#REF!,#REF!</definedName>
    <definedName name="Z_179EFE10_A1B1_11D3_8FA9_0008C7809E09_.wvu.PrintArea" hidden="1">#REF!</definedName>
    <definedName name="Z_179EFE10_A1B1_11D3_8FA9_0008C7809E09_.wvu.PrintTitles" hidden="1">#REF!,#REF!</definedName>
    <definedName name="Z_179EFE11_A1B1_11D3_8FA9_0008C7809E09_.wvu.PrintArea" hidden="1">#REF!</definedName>
    <definedName name="Z_179EFE11_A1B1_11D3_8FA9_0008C7809E09_.wvu.PrintTitles" hidden="1">#REF!,#REF!</definedName>
    <definedName name="Z_179EFE12_A1B1_11D3_8FA9_0008C7809E09_.wvu.PrintArea" hidden="1">#REF!</definedName>
    <definedName name="Z_179EFE12_A1B1_11D3_8FA9_0008C7809E09_.wvu.PrintTitles" hidden="1">#REF!,#REF!</definedName>
    <definedName name="Z_179EFE13_A1B1_11D3_8FA9_0008C7809E09_.wvu.PrintArea" hidden="1">#REF!</definedName>
    <definedName name="Z_179EFE13_A1B1_11D3_8FA9_0008C7809E09_.wvu.PrintTitles" hidden="1">#REF!,#REF!</definedName>
    <definedName name="Z_179EFE14_A1B1_11D3_8FA9_0008C7809E09_.wvu.PrintArea" hidden="1">#REF!</definedName>
    <definedName name="Z_179EFE14_A1B1_11D3_8FA9_0008C7809E09_.wvu.PrintTitles" hidden="1">#REF!,#REF!</definedName>
    <definedName name="Z_179EFE15_A1B1_11D3_8FA9_0008C7809E09_.wvu.PrintArea" hidden="1">#REF!</definedName>
    <definedName name="Z_179EFE15_A1B1_11D3_8FA9_0008C7809E09_.wvu.PrintTitles" hidden="1">#REF!,#REF!</definedName>
    <definedName name="Z_179EFE16_A1B1_11D3_8FA9_0008C7809E09_.wvu.PrintArea" hidden="1">#REF!</definedName>
    <definedName name="Z_179EFE16_A1B1_11D3_8FA9_0008C7809E09_.wvu.PrintTitles" hidden="1">#REF!,#REF!</definedName>
    <definedName name="Z_179EFE17_A1B1_11D3_8FA9_0008C7809E09_.wvu.PrintArea" hidden="1">#REF!</definedName>
    <definedName name="Z_179EFE17_A1B1_11D3_8FA9_0008C7809E09_.wvu.PrintTitles" hidden="1">#REF!,#REF!</definedName>
    <definedName name="Z_179EFE18_A1B1_11D3_8FA9_0008C7809E09_.wvu.PrintArea" hidden="1">#REF!</definedName>
    <definedName name="Z_179EFE18_A1B1_11D3_8FA9_0008C7809E09_.wvu.PrintTitles" hidden="1">#REF!,#REF!</definedName>
    <definedName name="Z_179EFE19_A1B1_11D3_8FA9_0008C7809E09_.wvu.PrintArea" hidden="1">#REF!</definedName>
    <definedName name="Z_179EFE19_A1B1_11D3_8FA9_0008C7809E09_.wvu.PrintTitles" hidden="1">#REF!,#REF!</definedName>
    <definedName name="Z_179EFE1A_A1B1_11D3_8FA9_0008C7809E09_.wvu.PrintArea" hidden="1">#REF!</definedName>
    <definedName name="Z_179EFE1A_A1B1_11D3_8FA9_0008C7809E09_.wvu.PrintTitles" hidden="1">#REF!,#REF!</definedName>
    <definedName name="Z_179EFE1B_A1B1_11D3_8FA9_0008C7809E09_.wvu.PrintArea" hidden="1">#REF!</definedName>
    <definedName name="Z_179EFE1B_A1B1_11D3_8FA9_0008C7809E09_.wvu.PrintTitles" hidden="1">#REF!,#REF!</definedName>
    <definedName name="Z_179EFE1C_A1B1_11D3_8FA9_0008C7809E09_.wvu.PrintArea" hidden="1">#REF!</definedName>
    <definedName name="Z_179EFE1C_A1B1_11D3_8FA9_0008C7809E09_.wvu.PrintTitles" hidden="1">#REF!,#REF!</definedName>
    <definedName name="Z_179EFE1D_A1B1_11D3_8FA9_0008C7809E09_.wvu.PrintArea" hidden="1">#REF!</definedName>
    <definedName name="Z_179EFE1D_A1B1_11D3_8FA9_0008C7809E09_.wvu.PrintTitles" hidden="1">#REF!,#REF!</definedName>
    <definedName name="Z_179EFE1E_A1B1_11D3_8FA9_0008C7809E09_.wvu.PrintArea" hidden="1">#REF!</definedName>
    <definedName name="Z_179EFE1E_A1B1_11D3_8FA9_0008C7809E09_.wvu.PrintTitles" hidden="1">#REF!,#REF!</definedName>
    <definedName name="Z_179EFE1F_A1B1_11D3_8FA9_0008C7809E09_.wvu.PrintArea" hidden="1">#REF!</definedName>
    <definedName name="Z_179EFE1F_A1B1_11D3_8FA9_0008C7809E09_.wvu.PrintTitles" hidden="1">#REF!,#REF!</definedName>
    <definedName name="Z_179EFE20_A1B1_11D3_8FA9_0008C7809E09_.wvu.PrintArea" hidden="1">#REF!</definedName>
    <definedName name="Z_179EFE20_A1B1_11D3_8FA9_0008C7809E09_.wvu.PrintTitles" hidden="1">#REF!,#REF!</definedName>
    <definedName name="Z_179EFE21_A1B1_11D3_8FA9_0008C7809E09_.wvu.PrintArea" hidden="1">#REF!</definedName>
    <definedName name="Z_179EFE21_A1B1_11D3_8FA9_0008C7809E09_.wvu.PrintTitles" hidden="1">#REF!,#REF!</definedName>
    <definedName name="Z_179EFE22_A1B1_11D3_8FA9_0008C7809E09_.wvu.PrintArea" hidden="1">#REF!</definedName>
    <definedName name="Z_179EFE22_A1B1_11D3_8FA9_0008C7809E09_.wvu.PrintTitles" hidden="1">#REF!,#REF!</definedName>
    <definedName name="Z_179EFE23_A1B1_11D3_8FA9_0008C7809E09_.wvu.PrintArea" hidden="1">#REF!</definedName>
    <definedName name="Z_179EFE23_A1B1_11D3_8FA9_0008C7809E09_.wvu.PrintTitles" hidden="1">#REF!,#REF!</definedName>
    <definedName name="Z_179EFE24_A1B1_11D3_8FA9_0008C7809E09_.wvu.PrintArea" hidden="1">#REF!</definedName>
    <definedName name="Z_179EFE24_A1B1_11D3_8FA9_0008C7809E09_.wvu.PrintTitles" hidden="1">#REF!,#REF!</definedName>
    <definedName name="Z_179EFE25_A1B1_11D3_8FA9_0008C7809E09_.wvu.PrintArea" hidden="1">#REF!</definedName>
    <definedName name="Z_179EFE25_A1B1_11D3_8FA9_0008C7809E09_.wvu.PrintTitles" hidden="1">#REF!,#REF!</definedName>
    <definedName name="Z_179EFE26_A1B1_11D3_8FA9_0008C7809E09_.wvu.PrintArea" hidden="1">#REF!</definedName>
    <definedName name="Z_179EFE26_A1B1_11D3_8FA9_0008C7809E09_.wvu.PrintTitles" hidden="1">#REF!,#REF!</definedName>
    <definedName name="Z_179EFE27_A1B1_11D3_8FA9_0008C7809E09_.wvu.PrintArea" hidden="1">#REF!</definedName>
    <definedName name="Z_179EFE27_A1B1_11D3_8FA9_0008C7809E09_.wvu.PrintTitles" hidden="1">#REF!,#REF!</definedName>
    <definedName name="Z_179EFE28_A1B1_11D3_8FA9_0008C7809E09_.wvu.PrintArea" hidden="1">#REF!</definedName>
    <definedName name="Z_179EFE28_A1B1_11D3_8FA9_0008C7809E09_.wvu.PrintTitles" hidden="1">#REF!,#REF!</definedName>
    <definedName name="Z_179EFE29_A1B1_11D3_8FA9_0008C7809E09_.wvu.PrintArea" hidden="1">#REF!</definedName>
    <definedName name="Z_179EFE29_A1B1_11D3_8FA9_0008C7809E09_.wvu.PrintTitles" hidden="1">#REF!,#REF!</definedName>
    <definedName name="Z_179EFE2A_A1B1_11D3_8FA9_0008C7809E09_.wvu.PrintArea" hidden="1">#REF!</definedName>
    <definedName name="Z_179EFE2A_A1B1_11D3_8FA9_0008C7809E09_.wvu.PrintTitles" hidden="1">#REF!,#REF!</definedName>
    <definedName name="Z_179EFE2B_A1B1_11D3_8FA9_0008C7809E09_.wvu.PrintArea" hidden="1">#REF!</definedName>
    <definedName name="Z_179EFE2B_A1B1_11D3_8FA9_0008C7809E09_.wvu.PrintTitles" hidden="1">#REF!,#REF!</definedName>
    <definedName name="Z_179EFE2C_A1B1_11D3_8FA9_0008C7809E09_.wvu.PrintArea" hidden="1">#REF!</definedName>
    <definedName name="Z_179EFE2C_A1B1_11D3_8FA9_0008C7809E09_.wvu.PrintTitles" hidden="1">#REF!,#REF!</definedName>
    <definedName name="Z_179EFE2D_A1B1_11D3_8FA9_0008C7809E09_.wvu.PrintArea" hidden="1">#REF!</definedName>
    <definedName name="Z_179EFE2D_A1B1_11D3_8FA9_0008C7809E09_.wvu.PrintTitles" hidden="1">#REF!,#REF!</definedName>
    <definedName name="Z_179EFE2E_A1B1_11D3_8FA9_0008C7809E09_.wvu.PrintArea" hidden="1">#REF!</definedName>
    <definedName name="Z_179EFE2E_A1B1_11D3_8FA9_0008C7809E09_.wvu.PrintTitles" hidden="1">#REF!,#REF!</definedName>
    <definedName name="Z_179EFE2F_A1B1_11D3_8FA9_0008C7809E09_.wvu.PrintArea" hidden="1">#REF!</definedName>
    <definedName name="Z_179EFE2F_A1B1_11D3_8FA9_0008C7809E09_.wvu.PrintTitles" hidden="1">#REF!</definedName>
    <definedName name="Z_179EFE30_A1B1_11D3_8FA9_0008C7809E09_.wvu.PrintArea" hidden="1">#REF!</definedName>
    <definedName name="Z_179EFE30_A1B1_11D3_8FA9_0008C7809E09_.wvu.PrintTitles" hidden="1">#REF!</definedName>
    <definedName name="Z_179EFE31_A1B1_11D3_8FA9_0008C7809E09_.wvu.PrintArea" hidden="1">#REF!</definedName>
    <definedName name="Z_179EFE31_A1B1_11D3_8FA9_0008C7809E09_.wvu.PrintTitles" hidden="1">#REF!</definedName>
    <definedName name="Z_179EFE32_A1B1_11D3_8FA9_0008C7809E09_.wvu.PrintArea" hidden="1">#REF!</definedName>
    <definedName name="Z_179EFE32_A1B1_11D3_8FA9_0008C7809E09_.wvu.PrintTitles" hidden="1">#REF!</definedName>
    <definedName name="Z_179EFE33_A1B1_11D3_8FA9_0008C7809E09_.wvu.PrintArea" hidden="1">#REF!</definedName>
    <definedName name="Z_179EFE33_A1B1_11D3_8FA9_0008C7809E09_.wvu.PrintTitles" hidden="1">#REF!</definedName>
    <definedName name="Z_179EFE34_A1B1_11D3_8FA9_0008C7809E09_.wvu.PrintArea" hidden="1">#REF!</definedName>
    <definedName name="Z_179EFE34_A1B1_11D3_8FA9_0008C7809E09_.wvu.PrintTitles" hidden="1">#REF!</definedName>
    <definedName name="Z_179EFE35_A1B1_11D3_8FA9_0008C7809E09_.wvu.PrintArea" hidden="1">#REF!</definedName>
    <definedName name="Z_179EFE35_A1B1_11D3_8FA9_0008C7809E09_.wvu.PrintTitles" hidden="1">#REF!</definedName>
    <definedName name="Z_179EFE36_A1B1_11D3_8FA9_0008C7809E09_.wvu.PrintArea" hidden="1">#REF!</definedName>
    <definedName name="Z_179EFE36_A1B1_11D3_8FA9_0008C7809E09_.wvu.PrintTitles" hidden="1">#REF!</definedName>
    <definedName name="Z_179EFE37_A1B1_11D3_8FA9_0008C7809E09_.wvu.PrintArea" hidden="1">#REF!</definedName>
    <definedName name="Z_179EFE37_A1B1_11D3_8FA9_0008C7809E09_.wvu.PrintTitles" hidden="1">#REF!</definedName>
    <definedName name="Z_179EFE38_A1B1_11D3_8FA9_0008C7809E09_.wvu.PrintArea" hidden="1">#REF!</definedName>
    <definedName name="Z_179EFE38_A1B1_11D3_8FA9_0008C7809E09_.wvu.PrintTitles" hidden="1">#REF!</definedName>
    <definedName name="Z_179EFE39_A1B1_11D3_8FA9_0008C7809E09_.wvu.PrintArea" hidden="1">#REF!</definedName>
    <definedName name="Z_179EFE39_A1B1_11D3_8FA9_0008C7809E09_.wvu.PrintTitles" hidden="1">#REF!</definedName>
    <definedName name="Z_179EFE3A_A1B1_11D3_8FA9_0008C7809E09_.wvu.PrintArea" hidden="1">#REF!</definedName>
    <definedName name="Z_179EFE3A_A1B1_11D3_8FA9_0008C7809E09_.wvu.PrintTitles" hidden="1">#REF!</definedName>
    <definedName name="Z_179EFE3B_A1B1_11D3_8FA9_0008C7809E09_.wvu.PrintArea" hidden="1">#REF!</definedName>
    <definedName name="Z_179EFE3B_A1B1_11D3_8FA9_0008C7809E09_.wvu.PrintTitles" hidden="1">#REF!</definedName>
    <definedName name="Z_179EFE3C_A1B1_11D3_8FA9_0008C7809E09_.wvu.PrintArea" hidden="1">#REF!</definedName>
    <definedName name="Z_179EFE3C_A1B1_11D3_8FA9_0008C7809E09_.wvu.PrintTitles" hidden="1">#REF!,#REF!</definedName>
    <definedName name="Z_179EFE3D_A1B1_11D3_8FA9_0008C7809E09_.wvu.PrintArea" hidden="1">#REF!</definedName>
    <definedName name="Z_179EFE3D_A1B1_11D3_8FA9_0008C7809E09_.wvu.PrintTitles" hidden="1">#REF!,#REF!</definedName>
    <definedName name="Z_179EFE3E_A1B1_11D3_8FA9_0008C7809E09_.wvu.PrintArea" hidden="1">#REF!</definedName>
    <definedName name="Z_179EFE3E_A1B1_11D3_8FA9_0008C7809E09_.wvu.PrintTitles" hidden="1">#REF!,#REF!</definedName>
    <definedName name="Z_179EFE3F_A1B1_11D3_8FA9_0008C7809E09_.wvu.PrintArea" hidden="1">#REF!</definedName>
    <definedName name="Z_179EFE3F_A1B1_11D3_8FA9_0008C7809E09_.wvu.PrintTitles" hidden="1">#REF!,#REF!</definedName>
    <definedName name="Z_179EFE40_A1B1_11D3_8FA9_0008C7809E09_.wvu.PrintArea" hidden="1">#REF!</definedName>
    <definedName name="Z_179EFE40_A1B1_11D3_8FA9_0008C7809E09_.wvu.PrintTitles" hidden="1">#REF!,#REF!</definedName>
    <definedName name="Z_179EFE41_A1B1_11D3_8FA9_0008C7809E09_.wvu.PrintArea" hidden="1">#REF!</definedName>
    <definedName name="Z_179EFE41_A1B1_11D3_8FA9_0008C7809E09_.wvu.PrintTitles" hidden="1">#REF!,#REF!</definedName>
    <definedName name="Z_179EFE42_A1B1_11D3_8FA9_0008C7809E09_.wvu.PrintArea" hidden="1">#REF!</definedName>
    <definedName name="Z_179EFE42_A1B1_11D3_8FA9_0008C7809E09_.wvu.PrintTitles" hidden="1">#REF!,#REF!</definedName>
    <definedName name="Z_179EFE43_A1B1_11D3_8FA9_0008C7809E09_.wvu.PrintArea" hidden="1">#REF!</definedName>
    <definedName name="Z_179EFE43_A1B1_11D3_8FA9_0008C7809E09_.wvu.PrintTitles" hidden="1">#REF!,#REF!</definedName>
    <definedName name="Z_179EFE44_A1B1_11D3_8FA9_0008C7809E09_.wvu.PrintArea" hidden="1">#REF!</definedName>
    <definedName name="Z_179EFE44_A1B1_11D3_8FA9_0008C7809E09_.wvu.PrintTitles" hidden="1">#REF!,#REF!</definedName>
    <definedName name="Z_179EFE45_A1B1_11D3_8FA9_0008C7809E09_.wvu.PrintArea" hidden="1">#REF!</definedName>
    <definedName name="Z_179EFE45_A1B1_11D3_8FA9_0008C7809E09_.wvu.PrintTitles" hidden="1">#REF!,#REF!</definedName>
    <definedName name="Z_179EFE46_A1B1_11D3_8FA9_0008C7809E09_.wvu.PrintArea" hidden="1">#REF!</definedName>
    <definedName name="Z_179EFE46_A1B1_11D3_8FA9_0008C7809E09_.wvu.PrintTitles" hidden="1">#REF!,#REF!</definedName>
    <definedName name="Z_179EFE47_A1B1_11D3_8FA9_0008C7809E09_.wvu.PrintArea" hidden="1">#REF!</definedName>
    <definedName name="Z_179EFE47_A1B1_11D3_8FA9_0008C7809E09_.wvu.PrintTitles" hidden="1">#REF!,#REF!</definedName>
    <definedName name="Z_179EFE48_A1B1_11D3_8FA9_0008C7809E09_.wvu.PrintArea" hidden="1">#REF!</definedName>
    <definedName name="Z_179EFE48_A1B1_11D3_8FA9_0008C7809E09_.wvu.PrintTitles" hidden="1">#REF!,#REF!</definedName>
    <definedName name="Z_179EFE49_A1B1_11D3_8FA9_0008C7809E09_.wvu.PrintArea" hidden="1">#REF!</definedName>
    <definedName name="Z_179EFE49_A1B1_11D3_8FA9_0008C7809E09_.wvu.PrintTitles" hidden="1">#REF!,#REF!</definedName>
    <definedName name="Z_179EFE4A_A1B1_11D3_8FA9_0008C7809E09_.wvu.PrintArea" hidden="1">#REF!</definedName>
    <definedName name="Z_179EFE4A_A1B1_11D3_8FA9_0008C7809E09_.wvu.PrintTitles" hidden="1">#REF!,#REF!</definedName>
    <definedName name="Z_179EFE4B_A1B1_11D3_8FA9_0008C7809E09_.wvu.PrintArea" hidden="1">#REF!</definedName>
    <definedName name="Z_179EFE4B_A1B1_11D3_8FA9_0008C7809E09_.wvu.PrintTitles" hidden="1">#REF!,#REF!</definedName>
    <definedName name="Z_179EFE4C_A1B1_11D3_8FA9_0008C7809E09_.wvu.PrintArea" hidden="1">#REF!</definedName>
    <definedName name="Z_179EFE4C_A1B1_11D3_8FA9_0008C7809E09_.wvu.PrintTitles" hidden="1">#REF!,#REF!</definedName>
    <definedName name="Z_179EFE4D_A1B1_11D3_8FA9_0008C7809E09_.wvu.PrintArea" hidden="1">#REF!</definedName>
    <definedName name="Z_179EFE4D_A1B1_11D3_8FA9_0008C7809E09_.wvu.PrintTitles" hidden="1">#REF!,#REF!</definedName>
    <definedName name="Z_179EFE4E_A1B1_11D3_8FA9_0008C7809E09_.wvu.PrintArea" hidden="1">#REF!</definedName>
    <definedName name="Z_179EFE4E_A1B1_11D3_8FA9_0008C7809E09_.wvu.PrintTitles" hidden="1">#REF!,#REF!</definedName>
    <definedName name="Z_179EFE4F_A1B1_11D3_8FA9_0008C7809E09_.wvu.PrintArea" hidden="1">#REF!</definedName>
    <definedName name="Z_179EFE4F_A1B1_11D3_8FA9_0008C7809E09_.wvu.PrintTitles" hidden="1">#REF!,#REF!</definedName>
    <definedName name="Z_179EFE50_A1B1_11D3_8FA9_0008C7809E09_.wvu.PrintArea" hidden="1">#REF!</definedName>
    <definedName name="Z_179EFE50_A1B1_11D3_8FA9_0008C7809E09_.wvu.PrintTitles" hidden="1">#REF!,#REF!</definedName>
    <definedName name="Z_179EFE51_A1B1_11D3_8FA9_0008C7809E09_.wvu.PrintArea" hidden="1">#REF!</definedName>
    <definedName name="Z_179EFE51_A1B1_11D3_8FA9_0008C7809E09_.wvu.PrintTitles" hidden="1">#REF!,#REF!</definedName>
    <definedName name="Z_179EFE52_A1B1_11D3_8FA9_0008C7809E09_.wvu.PrintArea" hidden="1">#REF!</definedName>
    <definedName name="Z_179EFE52_A1B1_11D3_8FA9_0008C7809E09_.wvu.PrintTitles" hidden="1">#REF!,#REF!</definedName>
    <definedName name="Z_179EFE53_A1B1_11D3_8FA9_0008C7809E09_.wvu.PrintArea" hidden="1">#REF!</definedName>
    <definedName name="Z_179EFE53_A1B1_11D3_8FA9_0008C7809E09_.wvu.PrintTitles" hidden="1">#REF!,#REF!</definedName>
    <definedName name="Z_179EFE54_A1B1_11D3_8FA9_0008C7809E09_.wvu.PrintArea" hidden="1">#REF!</definedName>
    <definedName name="Z_179EFE54_A1B1_11D3_8FA9_0008C7809E09_.wvu.PrintTitles" hidden="1">#REF!,#REF!</definedName>
    <definedName name="Z_179EFE55_A1B1_11D3_8FA9_0008C7809E09_.wvu.PrintArea" hidden="1">#REF!</definedName>
    <definedName name="Z_179EFE55_A1B1_11D3_8FA9_0008C7809E09_.wvu.PrintTitles" hidden="1">#REF!</definedName>
    <definedName name="Z_179EFE56_A1B1_11D3_8FA9_0008C7809E09_.wvu.PrintArea" hidden="1">#REF!</definedName>
    <definedName name="Z_179EFE56_A1B1_11D3_8FA9_0008C7809E09_.wvu.PrintTitles" hidden="1">#REF!,#REF!</definedName>
    <definedName name="Z_179EFE57_A1B1_11D3_8FA9_0008C7809E09_.wvu.PrintArea" hidden="1">#REF!</definedName>
    <definedName name="Z_179EFE57_A1B1_11D3_8FA9_0008C7809E09_.wvu.PrintTitles" hidden="1">#REF!,#REF!</definedName>
    <definedName name="Z_179EFE58_A1B1_11D3_8FA9_0008C7809E09_.wvu.PrintArea" hidden="1">#REF!</definedName>
    <definedName name="Z_179EFE58_A1B1_11D3_8FA9_0008C7809E09_.wvu.PrintTitles" hidden="1">#REF!,#REF!</definedName>
    <definedName name="Z_179EFE59_A1B1_11D3_8FA9_0008C7809E09_.wvu.PrintArea" hidden="1">#REF!</definedName>
    <definedName name="Z_179EFE59_A1B1_11D3_8FA9_0008C7809E09_.wvu.PrintTitles" hidden="1">#REF!,#REF!</definedName>
    <definedName name="Z_179EFE5A_A1B1_11D3_8FA9_0008C7809E09_.wvu.PrintArea" hidden="1">#REF!</definedName>
    <definedName name="Z_179EFE5A_A1B1_11D3_8FA9_0008C7809E09_.wvu.PrintTitles" hidden="1">#REF!,#REF!</definedName>
    <definedName name="Z_1DA8B6E2_5DE1_11D2_8EEC_0008C7BCAF29_.wvu.PrintArea" hidden="1">#REF!</definedName>
    <definedName name="Z_1DA8B6E2_5DE1_11D2_8EEC_0008C7BCAF29_.wvu.PrintTitles" hidden="1">#REF!</definedName>
    <definedName name="Z_1DA8B6F1_5DE1_11D2_8EEC_0008C7BCAF29_.wvu.PrintArea" hidden="1">#REF!</definedName>
    <definedName name="Z_1DA8B6F1_5DE1_11D2_8EEC_0008C7BCAF29_.wvu.PrintTitles" hidden="1">#REF!</definedName>
    <definedName name="Z_1DA8B6FE_5DE1_11D2_8EEC_0008C7BCAF29_.wvu.PrintArea" hidden="1">#REF!</definedName>
    <definedName name="Z_1DA8B6FE_5DE1_11D2_8EEC_0008C7BCAF29_.wvu.PrintTitles" hidden="1">#REF!,#REF!</definedName>
    <definedName name="Z_2DA61901_F1AB_11D2_8EBB_0008C77C0743_.wvu.PrintArea" hidden="1">#REF!</definedName>
    <definedName name="Z_2DA61901_F1AB_11D2_8EBB_0008C77C0743_.wvu.PrintTitles" hidden="1">#REF!</definedName>
    <definedName name="Z_2DA61914_F1AB_11D2_8EBB_0008C77C0743_.wvu.PrintArea" hidden="1">#REF!</definedName>
    <definedName name="Z_2DA61914_F1AB_11D2_8EBB_0008C77C0743_.wvu.PrintTitles" hidden="1">#REF!</definedName>
    <definedName name="Z_2DA61924_F1AB_11D2_8EBB_0008C77C0743_.wvu.PrintArea" hidden="1">#REF!</definedName>
    <definedName name="Z_2DA61924_F1AB_11D2_8EBB_0008C77C0743_.wvu.PrintTitles" hidden="1">#REF!,#REF!</definedName>
    <definedName name="Z_3FBA103C_5DE2_11D2_8EE8_0008C77CC149_.wvu.PrintArea" hidden="1">#REF!</definedName>
    <definedName name="Z_3FBA103C_5DE2_11D2_8EE8_0008C77CC149_.wvu.PrintTitles" hidden="1">#REF!</definedName>
    <definedName name="Z_3FBA104B_5DE2_11D2_8EE8_0008C77CC149_.wvu.PrintArea" hidden="1">#REF!</definedName>
    <definedName name="Z_3FBA104B_5DE2_11D2_8EE8_0008C77CC149_.wvu.PrintTitles" hidden="1">#REF!</definedName>
    <definedName name="Z_3FBA1058_5DE2_11D2_8EE8_0008C77CC149_.wvu.PrintArea" hidden="1">#REF!</definedName>
    <definedName name="Z_3FBA1058_5DE2_11D2_8EE8_0008C77CC149_.wvu.PrintTitles" hidden="1">#REF!,#REF!</definedName>
    <definedName name="Z_3FE15DB3_17FC_11D2_8E97_0008C77CC149_.wvu.PrintArea" hidden="1">#REF!</definedName>
    <definedName name="Z_3FE15DB3_17FC_11D2_8E97_0008C77CC149_.wvu.PrintTitles" hidden="1">#REF!</definedName>
    <definedName name="Z_3FE15DC2_17FC_11D2_8E97_0008C77CC149_.wvu.PrintArea" hidden="1">#REF!</definedName>
    <definedName name="Z_3FE15DC2_17FC_11D2_8E97_0008C77CC149_.wvu.PrintTitles" hidden="1">#REF!</definedName>
    <definedName name="Z_3FE15DCF_17FC_11D2_8E97_0008C77CC149_.wvu.PrintArea" hidden="1">#REF!</definedName>
    <definedName name="Z_3FE15DCF_17FC_11D2_8E97_0008C77CC149_.wvu.PrintTitles" hidden="1">#REF!,#REF!</definedName>
    <definedName name="Z_4CC3570C_99A5_11D2_8E90_0008C7BCAF29_.wvu.PrintArea" hidden="1">#REF!</definedName>
    <definedName name="Z_4CC3570C_99A5_11D2_8E90_0008C7BCAF29_.wvu.PrintTitles" hidden="1">#REF!,#REF!</definedName>
    <definedName name="Z_4CC3570F_99A5_11D2_8E90_0008C7BCAF29_.wvu.PrintArea" hidden="1">#REF!</definedName>
    <definedName name="Z_4CC3570F_99A5_11D2_8E90_0008C7BCAF29_.wvu.PrintTitles" hidden="1">#REF!</definedName>
    <definedName name="Z_4CC35714_99A5_11D2_8E90_0008C7BCAF29_.wvu.PrintArea" hidden="1">#REF!</definedName>
    <definedName name="Z_4CC35714_99A5_11D2_8E90_0008C7BCAF29_.wvu.PrintTitles" hidden="1">#REF!,#REF!</definedName>
    <definedName name="Z_4CC35716_99A5_11D2_8E90_0008C7BCAF29_.wvu.PrintArea" hidden="1">#REF!</definedName>
    <definedName name="Z_4CC35716_99A5_11D2_8E90_0008C7BCAF29_.wvu.PrintTitles" hidden="1">#REF!,#REF!</definedName>
    <definedName name="Z_4CC35719_99A5_11D2_8E90_0008C7BCAF29_.wvu.PrintArea" hidden="1">#REF!</definedName>
    <definedName name="Z_4CC35719_99A5_11D2_8E90_0008C7BCAF29_.wvu.PrintTitles" hidden="1">#REF!</definedName>
    <definedName name="Z_4CC3571E_99A5_11D2_8E90_0008C7BCAF29_.wvu.PrintArea" hidden="1">#REF!</definedName>
    <definedName name="Z_4CC3571E_99A5_11D2_8E90_0008C7BCAF29_.wvu.PrintTitles" hidden="1">#REF!,#REF!</definedName>
    <definedName name="Z_4CC35721_99A5_11D2_8E90_0008C7BCAF29_.wvu.PrintArea" hidden="1">#REF!</definedName>
    <definedName name="Z_4CC35721_99A5_11D2_8E90_0008C7BCAF29_.wvu.PrintTitles" hidden="1">#REF!,#REF!</definedName>
    <definedName name="Z_5F95E421_892A_11D2_8E7F_0008C7809E09_.wvu.PrintArea" hidden="1">#REF!</definedName>
    <definedName name="Z_5F95E421_892A_11D2_8E7F_0008C7809E09_.wvu.PrintTitles" hidden="1">#REF!,#REF!</definedName>
    <definedName name="Z_5F95E424_892A_11D2_8E7F_0008C7809E09_.wvu.PrintArea" hidden="1">#REF!</definedName>
    <definedName name="Z_5F95E424_892A_11D2_8E7F_0008C7809E09_.wvu.PrintTitles" hidden="1">#REF!</definedName>
    <definedName name="Z_5F95E429_892A_11D2_8E7F_0008C7809E09_.wvu.PrintArea" hidden="1">#REF!</definedName>
    <definedName name="Z_5F95E429_892A_11D2_8E7F_0008C7809E09_.wvu.PrintTitles" hidden="1">#REF!,#REF!</definedName>
    <definedName name="Z_5F95E42B_892A_11D2_8E7F_0008C7809E09_.wvu.PrintArea" hidden="1">#REF!</definedName>
    <definedName name="Z_5F95E42B_892A_11D2_8E7F_0008C7809E09_.wvu.PrintTitles" hidden="1">#REF!,#REF!</definedName>
    <definedName name="Z_5F95E42E_892A_11D2_8E7F_0008C7809E09_.wvu.PrintArea" hidden="1">#REF!</definedName>
    <definedName name="Z_5F95E42E_892A_11D2_8E7F_0008C7809E09_.wvu.PrintTitles" hidden="1">#REF!</definedName>
    <definedName name="Z_5F95E433_892A_11D2_8E7F_0008C7809E09_.wvu.PrintArea" hidden="1">#REF!</definedName>
    <definedName name="Z_5F95E433_892A_11D2_8E7F_0008C7809E09_.wvu.PrintTitles" hidden="1">#REF!,#REF!</definedName>
    <definedName name="Z_5F95E436_892A_11D2_8E7F_0008C7809E09_.wvu.PrintArea" hidden="1">#REF!</definedName>
    <definedName name="Z_5F95E436_892A_11D2_8E7F_0008C7809E09_.wvu.PrintTitles" hidden="1">#REF!,#REF!</definedName>
    <definedName name="Z_61DB0F02_10ED_11D2_8E73_0008C77C0743_.wvu.PrintArea" hidden="1">#REF!</definedName>
    <definedName name="Z_61DB0F02_10ED_11D2_8E73_0008C77C0743_.wvu.PrintTitles" hidden="1">#REF!</definedName>
    <definedName name="Z_61DB0F11_10ED_11D2_8E73_0008C77C0743_.wvu.PrintArea" hidden="1">#REF!</definedName>
    <definedName name="Z_61DB0F11_10ED_11D2_8E73_0008C77C0743_.wvu.PrintTitles" hidden="1">#REF!</definedName>
    <definedName name="Z_61DB0F1E_10ED_11D2_8E73_0008C77C0743_.wvu.PrintArea" hidden="1">#REF!</definedName>
    <definedName name="Z_61DB0F1E_10ED_11D2_8E73_0008C77C0743_.wvu.PrintTitles" hidden="1">#REF!,#REF!</definedName>
    <definedName name="Z_6749F589_14FD_11D3_8EF9_0008C7BCAF29_.wvu.PrintArea" hidden="1">#REF!</definedName>
    <definedName name="Z_6749F589_14FD_11D3_8EF9_0008C7BCAF29_.wvu.PrintTitles" hidden="1">#REF!</definedName>
    <definedName name="Z_6749F59C_14FD_11D3_8EF9_0008C7BCAF29_.wvu.PrintArea" hidden="1">#REF!</definedName>
    <definedName name="Z_6749F59C_14FD_11D3_8EF9_0008C7BCAF29_.wvu.PrintTitles" hidden="1">#REF!</definedName>
    <definedName name="Z_6749F5AC_14FD_11D3_8EF9_0008C7BCAF29_.wvu.PrintArea" hidden="1">#REF!</definedName>
    <definedName name="Z_6749F5AC_14FD_11D3_8EF9_0008C7BCAF29_.wvu.PrintTitles" hidden="1">#REF!,#REF!</definedName>
    <definedName name="Z_68F84A93_5E0B_11D2_8EEE_0008C7BCAF29_.wvu.PrintArea" hidden="1">#REF!</definedName>
    <definedName name="Z_68F84A93_5E0B_11D2_8EEE_0008C7BCAF29_.wvu.PrintTitles" hidden="1">#REF!</definedName>
    <definedName name="Z_68F84AA2_5E0B_11D2_8EEE_0008C7BCAF29_.wvu.PrintArea" hidden="1">#REF!</definedName>
    <definedName name="Z_68F84AA2_5E0B_11D2_8EEE_0008C7BCAF29_.wvu.PrintTitles" hidden="1">#REF!</definedName>
    <definedName name="Z_68F84AAF_5E0B_11D2_8EEE_0008C7BCAF29_.wvu.PrintArea" hidden="1">#REF!</definedName>
    <definedName name="Z_68F84AAF_5E0B_11D2_8EEE_0008C7BCAF29_.wvu.PrintTitles" hidden="1">#REF!,#REF!</definedName>
    <definedName name="Z_68F84ABA_5E0B_11D2_8EEE_0008C7BCAF29_.wvu.PrintArea" hidden="1">#REF!</definedName>
    <definedName name="Z_68F84ABA_5E0B_11D2_8EEE_0008C7BCAF29_.wvu.PrintTitles" hidden="1">#REF!,#REF!</definedName>
    <definedName name="Z_68F84ABC_5E0B_11D2_8EEE_0008C7BCAF29_.wvu.PrintArea" hidden="1">#REF!</definedName>
    <definedName name="Z_68F84ABC_5E0B_11D2_8EEE_0008C7BCAF29_.wvu.PrintTitles" hidden="1">#REF!</definedName>
    <definedName name="Z_68F84ABF_5E0B_11D2_8EEE_0008C7BCAF29_.wvu.PrintArea" hidden="1">#REF!</definedName>
    <definedName name="Z_68F84ABF_5E0B_11D2_8EEE_0008C7BCAF29_.wvu.PrintTitles" hidden="1">#REF!,#REF!</definedName>
    <definedName name="Z_68F84AC1_5E0B_11D2_8EEE_0008C7BCAF29_.wvu.PrintArea" hidden="1">#REF!</definedName>
    <definedName name="Z_68F84AC1_5E0B_11D2_8EEE_0008C7BCAF29_.wvu.PrintTitles" hidden="1">#REF!,#REF!</definedName>
    <definedName name="Z_68F84AC3_5E0B_11D2_8EEE_0008C7BCAF29_.wvu.PrintArea" hidden="1">#REF!</definedName>
    <definedName name="Z_68F84AC3_5E0B_11D2_8EEE_0008C7BCAF29_.wvu.PrintTitles" hidden="1">#REF!</definedName>
    <definedName name="Z_68F84AC6_5E0B_11D2_8EEE_0008C7BCAF29_.wvu.PrintArea" hidden="1">#REF!</definedName>
    <definedName name="Z_68F84AC6_5E0B_11D2_8EEE_0008C7BCAF29_.wvu.PrintTitles" hidden="1">#REF!,#REF!</definedName>
    <definedName name="Z_68F84AC8_5E0B_11D2_8EEE_0008C7BCAF29_.wvu.PrintArea" hidden="1">#REF!</definedName>
    <definedName name="Z_68F84AC8_5E0B_11D2_8EEE_0008C7BCAF29_.wvu.PrintTitles" hidden="1">#REF!,#REF!</definedName>
    <definedName name="Z_68F84ACE_5E0B_11D2_8EEE_0008C7BCAF29_.wvu.PrintArea" hidden="1">#REF!</definedName>
    <definedName name="Z_68F84ACE_5E0B_11D2_8EEE_0008C7BCAF29_.wvu.PrintTitles" hidden="1">#REF!</definedName>
    <definedName name="Z_68F84ADD_5E0B_11D2_8EEE_0008C7BCAF29_.wvu.PrintArea" hidden="1">#REF!</definedName>
    <definedName name="Z_68F84ADD_5E0B_11D2_8EEE_0008C7BCAF29_.wvu.PrintTitles" hidden="1">#REF!</definedName>
    <definedName name="Z_68F84AEA_5E0B_11D2_8EEE_0008C7BCAF29_.wvu.PrintArea" hidden="1">#REF!</definedName>
    <definedName name="Z_68F84AEA_5E0B_11D2_8EEE_0008C7BCAF29_.wvu.PrintTitles" hidden="1">#REF!,#REF!</definedName>
    <definedName name="Z_68F84AF6_5E0B_11D2_8EEE_0008C7BCAF29_.wvu.PrintArea" hidden="1">#REF!</definedName>
    <definedName name="Z_68F84AF6_5E0B_11D2_8EEE_0008C7BCAF29_.wvu.PrintTitles" hidden="1">#REF!,#REF!</definedName>
    <definedName name="Z_68F84AF9_5E0B_11D2_8EEE_0008C7BCAF29_.wvu.PrintArea" hidden="1">#REF!</definedName>
    <definedName name="Z_68F84AF9_5E0B_11D2_8EEE_0008C7BCAF29_.wvu.PrintTitles" hidden="1">#REF!</definedName>
    <definedName name="Z_68F84AFE_5E0B_11D2_8EEE_0008C7BCAF29_.wvu.PrintArea" hidden="1">#REF!</definedName>
    <definedName name="Z_68F84AFE_5E0B_11D2_8EEE_0008C7BCAF29_.wvu.PrintTitles" hidden="1">#REF!,#REF!</definedName>
    <definedName name="Z_68F84B00_5E0B_11D2_8EEE_0008C7BCAF29_.wvu.PrintArea" hidden="1">#REF!</definedName>
    <definedName name="Z_68F84B00_5E0B_11D2_8EEE_0008C7BCAF29_.wvu.PrintTitles" hidden="1">#REF!,#REF!</definedName>
    <definedName name="Z_68F84B03_5E0B_11D2_8EEE_0008C7BCAF29_.wvu.PrintArea" hidden="1">#REF!</definedName>
    <definedName name="Z_68F84B03_5E0B_11D2_8EEE_0008C7BCAF29_.wvu.PrintTitles" hidden="1">#REF!</definedName>
    <definedName name="Z_68F84B08_5E0B_11D2_8EEE_0008C7BCAF29_.wvu.PrintArea" hidden="1">#REF!</definedName>
    <definedName name="Z_68F84B08_5E0B_11D2_8EEE_0008C7BCAF29_.wvu.PrintTitles" hidden="1">#REF!,#REF!</definedName>
    <definedName name="Z_68F84B0B_5E0B_11D2_8EEE_0008C7BCAF29_.wvu.PrintArea" hidden="1">#REF!</definedName>
    <definedName name="Z_68F84B0B_5E0B_11D2_8EEE_0008C7BCAF29_.wvu.PrintTitles" hidden="1">#REF!,#REF!</definedName>
    <definedName name="Z_68F84B11_5E0B_11D2_8EEE_0008C7BCAF29_.wvu.PrintArea" hidden="1">#REF!</definedName>
    <definedName name="Z_68F84B11_5E0B_11D2_8EEE_0008C7BCAF29_.wvu.PrintTitles" hidden="1">#REF!,#REF!</definedName>
    <definedName name="Z_68F84B14_5E0B_11D2_8EEE_0008C7BCAF29_.wvu.PrintArea" hidden="1">#REF!</definedName>
    <definedName name="Z_68F84B14_5E0B_11D2_8EEE_0008C7BCAF29_.wvu.PrintTitles" hidden="1">#REF!</definedName>
    <definedName name="Z_68F84B19_5E0B_11D2_8EEE_0008C7BCAF29_.wvu.PrintArea" hidden="1">#REF!</definedName>
    <definedName name="Z_68F84B19_5E0B_11D2_8EEE_0008C7BCAF29_.wvu.PrintTitles" hidden="1">#REF!,#REF!</definedName>
    <definedName name="Z_68F84B1B_5E0B_11D2_8EEE_0008C7BCAF29_.wvu.PrintArea" hidden="1">#REF!</definedName>
    <definedName name="Z_68F84B1B_5E0B_11D2_8EEE_0008C7BCAF29_.wvu.PrintTitles" hidden="1">#REF!,#REF!</definedName>
    <definedName name="Z_68F84B1E_5E0B_11D2_8EEE_0008C7BCAF29_.wvu.PrintArea" hidden="1">#REF!</definedName>
    <definedName name="Z_68F84B1E_5E0B_11D2_8EEE_0008C7BCAF29_.wvu.PrintTitles" hidden="1">#REF!</definedName>
    <definedName name="Z_68F84B23_5E0B_11D2_8EEE_0008C7BCAF29_.wvu.PrintArea" hidden="1">#REF!</definedName>
    <definedName name="Z_68F84B23_5E0B_11D2_8EEE_0008C7BCAF29_.wvu.PrintTitles" hidden="1">#REF!,#REF!</definedName>
    <definedName name="Z_68F84B26_5E0B_11D2_8EEE_0008C7BCAF29_.wvu.PrintArea" hidden="1">#REF!</definedName>
    <definedName name="Z_68F84B26_5E0B_11D2_8EEE_0008C7BCAF29_.wvu.PrintTitles" hidden="1">#REF!,#REF!</definedName>
    <definedName name="Z_76FBE7D5_5EAD_11D2_8EEF_0008C7BCAF29_.wvu.PrintArea" hidden="1">#REF!</definedName>
    <definedName name="Z_76FBE7D5_5EAD_11D2_8EEF_0008C7BCAF29_.wvu.PrintTitles" hidden="1">#REF!,#REF!</definedName>
    <definedName name="Z_76FBE7D7_5EAD_11D2_8EEF_0008C7BCAF29_.wvu.PrintArea" hidden="1">#REF!</definedName>
    <definedName name="Z_76FBE7D7_5EAD_11D2_8EEF_0008C7BCAF29_.wvu.PrintTitles" hidden="1">#REF!</definedName>
    <definedName name="Z_76FBE7DA_5EAD_11D2_8EEF_0008C7BCAF29_.wvu.PrintArea" hidden="1">#REF!</definedName>
    <definedName name="Z_76FBE7DA_5EAD_11D2_8EEF_0008C7BCAF29_.wvu.PrintTitles" hidden="1">#REF!,#REF!</definedName>
    <definedName name="Z_76FBE7DC_5EAD_11D2_8EEF_0008C7BCAF29_.wvu.PrintArea" hidden="1">#REF!</definedName>
    <definedName name="Z_76FBE7DC_5EAD_11D2_8EEF_0008C7BCAF29_.wvu.PrintTitles" hidden="1">#REF!,#REF!</definedName>
    <definedName name="Z_76FBE7DE_5EAD_11D2_8EEF_0008C7BCAF29_.wvu.PrintArea" hidden="1">#REF!</definedName>
    <definedName name="Z_76FBE7DE_5EAD_11D2_8EEF_0008C7BCAF29_.wvu.PrintTitles" hidden="1">#REF!</definedName>
    <definedName name="Z_76FBE7E1_5EAD_11D2_8EEF_0008C7BCAF29_.wvu.PrintArea" hidden="1">#REF!</definedName>
    <definedName name="Z_76FBE7E1_5EAD_11D2_8EEF_0008C7BCAF29_.wvu.PrintTitles" hidden="1">#REF!,#REF!</definedName>
    <definedName name="Z_76FBE7E3_5EAD_11D2_8EEF_0008C7BCAF29_.wvu.PrintArea" hidden="1">#REF!</definedName>
    <definedName name="Z_76FBE7E3_5EAD_11D2_8EEF_0008C7BCAF29_.wvu.PrintTitles" hidden="1">#REF!,#REF!</definedName>
    <definedName name="Z_974EFDB0_1051_11D2_8E71_0008C77C0743_.wvu.PrintArea" hidden="1">#REF!</definedName>
    <definedName name="Z_974EFDB0_1051_11D2_8E71_0008C77C0743_.wvu.PrintTitles" hidden="1">#REF!,#REF!</definedName>
    <definedName name="Z_974EFDB2_1051_11D2_8E71_0008C77C0743_.wvu.PrintArea" hidden="1">#REF!</definedName>
    <definedName name="Z_974EFDB2_1051_11D2_8E71_0008C77C0743_.wvu.PrintTitles" hidden="1">#REF!</definedName>
    <definedName name="Z_974EFDB5_1051_11D2_8E71_0008C77C0743_.wvu.PrintArea" hidden="1">#REF!</definedName>
    <definedName name="Z_974EFDB5_1051_11D2_8E71_0008C77C0743_.wvu.PrintTitles" hidden="1">#REF!,#REF!</definedName>
    <definedName name="Z_974EFDB7_1051_11D2_8E71_0008C77C0743_.wvu.PrintArea" hidden="1">#REF!</definedName>
    <definedName name="Z_974EFDB7_1051_11D2_8E71_0008C77C0743_.wvu.PrintTitles" hidden="1">#REF!,#REF!</definedName>
    <definedName name="Z_974EFDB9_1051_11D2_8E71_0008C77C0743_.wvu.PrintArea" hidden="1">#REF!</definedName>
    <definedName name="Z_974EFDB9_1051_11D2_8E71_0008C77C0743_.wvu.PrintTitles" hidden="1">#REF!</definedName>
    <definedName name="Z_974EFDBC_1051_11D2_8E71_0008C77C0743_.wvu.PrintArea" hidden="1">#REF!</definedName>
    <definedName name="Z_974EFDBC_1051_11D2_8E71_0008C77C0743_.wvu.PrintTitles" hidden="1">#REF!,#REF!</definedName>
    <definedName name="Z_974EFDBE_1051_11D2_8E71_0008C77C0743_.wvu.PrintArea" hidden="1">#REF!</definedName>
    <definedName name="Z_974EFDBE_1051_11D2_8E71_0008C77C0743_.wvu.PrintTitles" hidden="1">#REF!,#REF!</definedName>
    <definedName name="Z_A1DB4122_5E0E_11D2_8EC3_0008C77C0743_.wvu.PrintArea" hidden="1">#REF!</definedName>
    <definedName name="Z_A1DB4122_5E0E_11D2_8EC3_0008C77C0743_.wvu.PrintTitles" hidden="1">#REF!</definedName>
    <definedName name="Z_A1DB4131_5E0E_11D2_8EC3_0008C77C0743_.wvu.PrintArea" hidden="1">#REF!</definedName>
    <definedName name="Z_A1DB4131_5E0E_11D2_8EC3_0008C77C0743_.wvu.PrintTitles" hidden="1">#REF!</definedName>
    <definedName name="Z_A1DB413E_5E0E_11D2_8EC3_0008C77C0743_.wvu.PrintArea" hidden="1">#REF!</definedName>
    <definedName name="Z_A1DB413E_5E0E_11D2_8EC3_0008C77C0743_.wvu.PrintTitles" hidden="1">#REF!,#REF!</definedName>
    <definedName name="Z_A1DB414B_5E0E_11D2_8EC3_0008C77C0743_.wvu.PrintArea" hidden="1">#REF!</definedName>
    <definedName name="Z_A1DB414B_5E0E_11D2_8EC3_0008C77C0743_.wvu.PrintTitles" hidden="1">#REF!</definedName>
    <definedName name="Z_A1DB415A_5E0E_11D2_8EC3_0008C77C0743_.wvu.PrintArea" hidden="1">#REF!</definedName>
    <definedName name="Z_A1DB415A_5E0E_11D2_8EC3_0008C77C0743_.wvu.PrintTitles" hidden="1">#REF!</definedName>
    <definedName name="Z_A1DB4167_5E0E_11D2_8EC3_0008C77C0743_.wvu.PrintArea" hidden="1">#REF!</definedName>
    <definedName name="Z_A1DB4167_5E0E_11D2_8EC3_0008C77C0743_.wvu.PrintTitles" hidden="1">#REF!,#REF!</definedName>
    <definedName name="Z_A1DB4176_5E0E_11D2_8EC3_0008C77C0743_.wvu.PrintArea" hidden="1">#REF!</definedName>
    <definedName name="Z_A1DB4176_5E0E_11D2_8EC3_0008C77C0743_.wvu.PrintTitles" hidden="1">#REF!</definedName>
    <definedName name="Z_A1DB4185_5E0E_11D2_8EC3_0008C77C0743_.wvu.PrintArea" hidden="1">#REF!</definedName>
    <definedName name="Z_A1DB4185_5E0E_11D2_8EC3_0008C77C0743_.wvu.PrintTitles" hidden="1">#REF!</definedName>
    <definedName name="Z_A1DB4192_5E0E_11D2_8EC3_0008C77C0743_.wvu.PrintArea" hidden="1">#REF!</definedName>
    <definedName name="Z_A1DB4192_5E0E_11D2_8EC3_0008C77C0743_.wvu.PrintTitles" hidden="1">#REF!,#REF!</definedName>
    <definedName name="Z_A1DB41A0_5E0E_11D2_8EC3_0008C77C0743_.wvu.PrintArea" hidden="1">#REF!</definedName>
    <definedName name="Z_A1DB41A0_5E0E_11D2_8EC3_0008C77C0743_.wvu.PrintTitles" hidden="1">#REF!</definedName>
    <definedName name="Z_A1DB41AF_5E0E_11D2_8EC3_0008C77C0743_.wvu.PrintArea" hidden="1">#REF!</definedName>
    <definedName name="Z_A1DB41AF_5E0E_11D2_8EC3_0008C77C0743_.wvu.PrintTitles" hidden="1">#REF!</definedName>
    <definedName name="Z_A1DB41BC_5E0E_11D2_8EC3_0008C77C0743_.wvu.PrintArea" hidden="1">#REF!</definedName>
    <definedName name="Z_A1DB41BC_5E0E_11D2_8EC3_0008C77C0743_.wvu.PrintTitles" hidden="1">#REF!,#REF!</definedName>
    <definedName name="Z_B6FCCF30_1696_11D2_8E91_0008C77C21AF_.wvu.PrintArea" hidden="1">#REF!</definedName>
    <definedName name="Z_B6FCCF30_1696_11D2_8E91_0008C77C21AF_.wvu.PrintTitles" hidden="1">#REF!,#REF!</definedName>
    <definedName name="Z_B6FCCF32_1696_11D2_8E91_0008C77C21AF_.wvu.PrintArea" hidden="1">#REF!</definedName>
    <definedName name="Z_B6FCCF32_1696_11D2_8E91_0008C77C21AF_.wvu.PrintTitles" hidden="1">#REF!</definedName>
    <definedName name="Z_B6FCCF35_1696_11D2_8E91_0008C77C21AF_.wvu.PrintArea" hidden="1">#REF!</definedName>
    <definedName name="Z_B6FCCF35_1696_11D2_8E91_0008C77C21AF_.wvu.PrintTitles" hidden="1">#REF!,#REF!</definedName>
    <definedName name="Z_B6FCCF37_1696_11D2_8E91_0008C77C21AF_.wvu.PrintArea" hidden="1">#REF!</definedName>
    <definedName name="Z_B6FCCF37_1696_11D2_8E91_0008C77C21AF_.wvu.PrintTitles" hidden="1">#REF!,#REF!</definedName>
    <definedName name="Z_B6FCCF39_1696_11D2_8E91_0008C77C21AF_.wvu.PrintArea" hidden="1">#REF!</definedName>
    <definedName name="Z_B6FCCF39_1696_11D2_8E91_0008C77C21AF_.wvu.PrintTitles" hidden="1">#REF!</definedName>
    <definedName name="Z_B6FCCF3C_1696_11D2_8E91_0008C77C21AF_.wvu.PrintArea" hidden="1">#REF!</definedName>
    <definedName name="Z_B6FCCF3C_1696_11D2_8E91_0008C77C21AF_.wvu.PrintTitles" hidden="1">#REF!,#REF!</definedName>
    <definedName name="Z_B6FCCF3E_1696_11D2_8E91_0008C77C21AF_.wvu.PrintArea" hidden="1">#REF!</definedName>
    <definedName name="Z_B6FCCF3E_1696_11D2_8E91_0008C77C21AF_.wvu.PrintTitles" hidden="1">#REF!,#REF!</definedName>
    <definedName name="Z_BDFEE6B6_734C_11D2_8E68_0008C77C0743_.wvu.PrintArea" hidden="1">#REF!</definedName>
    <definedName name="Z_BDFEE6B6_734C_11D2_8E68_0008C77C0743_.wvu.PrintTitles" hidden="1">#REF!,#REF!</definedName>
    <definedName name="Z_BDFEE6B9_734C_11D2_8E68_0008C77C0743_.wvu.PrintArea" hidden="1">#REF!</definedName>
    <definedName name="Z_BDFEE6B9_734C_11D2_8E68_0008C77C0743_.wvu.PrintTitles" hidden="1">#REF!,#REF!</definedName>
    <definedName name="Z_BDFEE6BB_734C_11D2_8E68_0008C77C0743_.wvu.PrintArea" hidden="1">#REF!</definedName>
    <definedName name="Z_BDFEE6BB_734C_11D2_8E68_0008C77C0743_.wvu.PrintTitles" hidden="1">#REF!,#REF!</definedName>
    <definedName name="Z_BDFEE6C1_734C_11D2_8E68_0008C77C0743_.wvu.PrintArea" hidden="1">#REF!</definedName>
    <definedName name="Z_BDFEE6C1_734C_11D2_8E68_0008C77C0743_.wvu.PrintTitles" hidden="1">#REF!</definedName>
    <definedName name="Z_BDFEE6C3_734C_11D2_8E68_0008C77C0743_.wvu.PrintArea" hidden="1">#REF!</definedName>
    <definedName name="Z_BDFEE6C3_734C_11D2_8E68_0008C77C0743_.wvu.PrintTitles" hidden="1">#REF!</definedName>
    <definedName name="Z_BDFEE6C5_734C_11D2_8E68_0008C77C0743_.wvu.PrintArea" hidden="1">#REF!</definedName>
    <definedName name="Z_BDFEE6C5_734C_11D2_8E68_0008C77C0743_.wvu.PrintTitles" hidden="1">#REF!</definedName>
    <definedName name="Z_BDFEE6CE_734C_11D2_8E68_0008C77C0743_.wvu.PrintArea" hidden="1">#REF!</definedName>
    <definedName name="Z_BDFEE6CE_734C_11D2_8E68_0008C77C0743_.wvu.PrintTitles" hidden="1">#REF!,#REF!</definedName>
    <definedName name="Z_BDFEE6D1_734C_11D2_8E68_0008C77C0743_.wvu.PrintArea" hidden="1">#REF!</definedName>
    <definedName name="Z_BDFEE6D1_734C_11D2_8E68_0008C77C0743_.wvu.PrintTitles" hidden="1">#REF!,#REF!</definedName>
    <definedName name="Z_BDFEE6D3_734C_11D2_8E68_0008C77C0743_.wvu.PrintArea" hidden="1">#REF!</definedName>
    <definedName name="Z_BDFEE6D3_734C_11D2_8E68_0008C77C0743_.wvu.PrintTitles" hidden="1">#REF!,#REF!</definedName>
    <definedName name="Z_BDFEE6D7_734C_11D2_8E68_0008C77C0743_.wvu.PrintArea" hidden="1">#REF!</definedName>
    <definedName name="Z_BDFEE6D7_734C_11D2_8E68_0008C77C0743_.wvu.PrintTitles" hidden="1">#REF!,#REF!</definedName>
    <definedName name="Z_BDFEE6DA_734C_11D2_8E68_0008C77C0743_.wvu.PrintArea" hidden="1">#REF!</definedName>
    <definedName name="Z_BDFEE6DA_734C_11D2_8E68_0008C77C0743_.wvu.PrintTitles" hidden="1">#REF!,#REF!</definedName>
    <definedName name="Z_BDFEE6DC_734C_11D2_8E68_0008C77C0743_.wvu.PrintArea" hidden="1">#REF!</definedName>
    <definedName name="Z_BDFEE6DC_734C_11D2_8E68_0008C77C0743_.wvu.PrintTitles" hidden="1">#REF!,#REF!</definedName>
    <definedName name="Z_BDFEE6E2_734C_11D2_8E68_0008C77C0743_.wvu.PrintArea" hidden="1">#REF!</definedName>
    <definedName name="Z_BDFEE6E2_734C_11D2_8E68_0008C77C0743_.wvu.PrintTitles" hidden="1">#REF!</definedName>
    <definedName name="Z_BDFEE6E4_734C_11D2_8E68_0008C77C0743_.wvu.PrintArea" hidden="1">#REF!</definedName>
    <definedName name="Z_BDFEE6E4_734C_11D2_8E68_0008C77C0743_.wvu.PrintTitles" hidden="1">#REF!</definedName>
    <definedName name="Z_BDFEE6E6_734C_11D2_8E68_0008C77C0743_.wvu.PrintArea" hidden="1">#REF!</definedName>
    <definedName name="Z_BDFEE6E6_734C_11D2_8E68_0008C77C0743_.wvu.PrintTitles" hidden="1">#REF!</definedName>
    <definedName name="Z_BDFEE6EF_734C_11D2_8E68_0008C77C0743_.wvu.PrintArea" hidden="1">#REF!</definedName>
    <definedName name="Z_BDFEE6EF_734C_11D2_8E68_0008C77C0743_.wvu.PrintTitles" hidden="1">#REF!,#REF!</definedName>
    <definedName name="Z_BDFEE6F2_734C_11D2_8E68_0008C77C0743_.wvu.PrintArea" hidden="1">#REF!</definedName>
    <definedName name="Z_BDFEE6F2_734C_11D2_8E68_0008C77C0743_.wvu.PrintTitles" hidden="1">#REF!,#REF!</definedName>
    <definedName name="Z_BDFEE6F4_734C_11D2_8E68_0008C77C0743_.wvu.PrintArea" hidden="1">#REF!</definedName>
    <definedName name="Z_BDFEE6F4_734C_11D2_8E68_0008C77C0743_.wvu.PrintTitles" hidden="1">#REF!,#REF!</definedName>
    <definedName name="Z_BDFEE6FA_734C_11D2_8E68_0008C77C0743_.wvu.PrintArea" hidden="1">#REF!</definedName>
    <definedName name="Z_BDFEE6FA_734C_11D2_8E68_0008C77C0743_.wvu.PrintTitles" hidden="1">#REF!,#REF!</definedName>
    <definedName name="Z_BDFEE6FC_734C_11D2_8E68_0008C77C0743_.wvu.PrintArea" hidden="1">#REF!</definedName>
    <definedName name="Z_BDFEE6FC_734C_11D2_8E68_0008C77C0743_.wvu.PrintTitles" hidden="1">#REF!,#REF!</definedName>
    <definedName name="Z_BDFEE6FE_734C_11D2_8E68_0008C77C0743_.wvu.PrintArea" hidden="1">#REF!</definedName>
    <definedName name="Z_BDFEE6FE_734C_11D2_8E68_0008C77C0743_.wvu.PrintTitles" hidden="1">#REF!,#REF!</definedName>
    <definedName name="Z_BE4AA1C5_ECFE_11D2_8EB8_0008C77C0743_.wvu.PrintArea" hidden="1">#REF!</definedName>
    <definedName name="Z_BE4AA1C5_ECFE_11D2_8EB8_0008C77C0743_.wvu.PrintTitles" hidden="1">#REF!</definedName>
    <definedName name="Z_BE4AA1D8_ECFE_11D2_8EB8_0008C77C0743_.wvu.PrintArea" hidden="1">#REF!</definedName>
    <definedName name="Z_BE4AA1D8_ECFE_11D2_8EB8_0008C77C0743_.wvu.PrintTitles" hidden="1">#REF!</definedName>
    <definedName name="Z_BE4AA1E8_ECFE_11D2_8EB8_0008C77C0743_.wvu.PrintArea" hidden="1">#REF!</definedName>
    <definedName name="Z_BE4AA1E8_ECFE_11D2_8EB8_0008C77C0743_.wvu.PrintTitles" hidden="1">#REF!,#REF!</definedName>
    <definedName name="Z_BFEBD6B7_EDBB_11D2_8EB9_0008C77C0743_.wvu.PrintArea" hidden="1">#REF!</definedName>
    <definedName name="Z_BFEBD6B7_EDBB_11D2_8EB9_0008C77C0743_.wvu.PrintTitles" hidden="1">#REF!</definedName>
    <definedName name="Z_BFEBD6CA_EDBB_11D2_8EB9_0008C77C0743_.wvu.PrintArea" hidden="1">#REF!</definedName>
    <definedName name="Z_BFEBD6CA_EDBB_11D2_8EB9_0008C77C0743_.wvu.PrintTitles" hidden="1">#REF!</definedName>
    <definedName name="Z_BFEBD6DA_EDBB_11D2_8EB9_0008C77C0743_.wvu.PrintArea" hidden="1">#REF!</definedName>
    <definedName name="Z_BFEBD6DA_EDBB_11D2_8EB9_0008C77C0743_.wvu.PrintTitles" hidden="1">#REF!,#REF!</definedName>
    <definedName name="Z_CD050555_ECE8_11D2_8EB7_0008C77C0743_.wvu.PrintArea" hidden="1">#REF!</definedName>
    <definedName name="Z_CD050555_ECE8_11D2_8EB7_0008C77C0743_.wvu.PrintTitles" hidden="1">#REF!</definedName>
    <definedName name="Z_CD050568_ECE8_11D2_8EB7_0008C77C0743_.wvu.PrintArea" hidden="1">#REF!</definedName>
    <definedName name="Z_CD050568_ECE8_11D2_8EB7_0008C77C0743_.wvu.PrintTitles" hidden="1">#REF!</definedName>
    <definedName name="Z_CD050578_ECE8_11D2_8EB7_0008C77C0743_.wvu.PrintArea" hidden="1">#REF!</definedName>
    <definedName name="Z_CD050578_ECE8_11D2_8EB7_0008C77C0743_.wvu.PrintTitles" hidden="1">#REF!,#REF!</definedName>
    <definedName name="Z_CF4A68D4_EB6D_11D2_8EB5_0008C77C0743_.wvu.PrintArea" hidden="1">#REF!</definedName>
    <definedName name="Z_CF4A68D4_EB6D_11D2_8EB5_0008C77C0743_.wvu.PrintTitles" hidden="1">#REF!</definedName>
    <definedName name="Z_CF4A68E7_EB6D_11D2_8EB5_0008C77C0743_.wvu.PrintArea" hidden="1">#REF!</definedName>
    <definedName name="Z_CF4A68E7_EB6D_11D2_8EB5_0008C77C0743_.wvu.PrintTitles" hidden="1">#REF!</definedName>
    <definedName name="Z_CF4A68F7_EB6D_11D2_8EB5_0008C77C0743_.wvu.PrintArea" hidden="1">#REF!</definedName>
    <definedName name="Z_CF4A68F7_EB6D_11D2_8EB5_0008C77C0743_.wvu.PrintTitles" hidden="1">#REF!,#REF!</definedName>
    <definedName name="Z_F3D6017D_338E_11D2_8E9B_0008C77C0743_.wvu.PrintArea" hidden="1">#REF!</definedName>
    <definedName name="Z_F3D6017D_338E_11D2_8E9B_0008C77C0743_.wvu.PrintTitles" hidden="1">#REF!</definedName>
    <definedName name="Z_F3D6018C_338E_11D2_8E9B_0008C77C0743_.wvu.PrintArea" hidden="1">#REF!</definedName>
    <definedName name="Z_F3D6018C_338E_11D2_8E9B_0008C77C0743_.wvu.PrintTitles" hidden="1">#REF!</definedName>
    <definedName name="Z_F3D60199_338E_11D2_8E9B_0008C77C0743_.wvu.PrintArea" hidden="1">#REF!</definedName>
    <definedName name="Z_F3D60199_338E_11D2_8E9B_0008C77C0743_.wvu.PrintTitles" hidden="1">#REF!,#REF!</definedName>
    <definedName name="Zacks_Earnings_Growth">#REF!</definedName>
    <definedName name="zozo" localSheetId="0" hidden="1">{"VUE95",#N/A,TRUE,"D";"VUE96",#N/A,TRUE,"E";"VUE97",#N/A,TRUE,"F";"VUE98",#N/A,TRUE,"G"}</definedName>
    <definedName name="zozo" hidden="1">{"VUE95",#N/A,TRUE,"D";"VUE96",#N/A,TRUE,"E";"VUE97",#N/A,TRUE,"F";"VUE98",#N/A,TRUE,"G"}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D19" i="1"/>
  <c r="D18" i="1"/>
  <c r="D16" i="1"/>
  <c r="D17" i="1"/>
  <c r="D9" i="1"/>
  <c r="D8" i="1"/>
  <c r="G42" i="1" l="1"/>
  <c r="F42" i="1"/>
  <c r="D42" i="1"/>
  <c r="C42" i="1"/>
  <c r="G41" i="1"/>
  <c r="D41" i="1"/>
  <c r="C41" i="1"/>
  <c r="I40" i="1"/>
  <c r="G40" i="1"/>
  <c r="D40" i="1"/>
  <c r="C40" i="1"/>
  <c r="I39" i="1"/>
  <c r="G39" i="1"/>
  <c r="D39" i="1"/>
  <c r="C39" i="1"/>
  <c r="I38" i="1"/>
  <c r="G38" i="1"/>
  <c r="D38" i="1"/>
  <c r="C38" i="1"/>
  <c r="I37" i="1"/>
  <c r="G37" i="1"/>
  <c r="D37" i="1"/>
  <c r="C37" i="1"/>
  <c r="I36" i="1"/>
  <c r="G36" i="1"/>
  <c r="D36" i="1"/>
  <c r="C36" i="1"/>
  <c r="I35" i="1"/>
  <c r="G35" i="1"/>
  <c r="D35" i="1"/>
  <c r="C35" i="1"/>
  <c r="I34" i="1"/>
  <c r="G34" i="1"/>
  <c r="D34" i="1"/>
  <c r="C34" i="1"/>
  <c r="I33" i="1"/>
  <c r="G33" i="1"/>
  <c r="D33" i="1"/>
  <c r="C33" i="1"/>
  <c r="I32" i="1"/>
  <c r="G32" i="1"/>
  <c r="D32" i="1"/>
  <c r="C32" i="1"/>
  <c r="I31" i="1"/>
  <c r="G31" i="1"/>
  <c r="F31" i="1"/>
  <c r="D31" i="1"/>
  <c r="C31" i="1"/>
  <c r="G30" i="1"/>
  <c r="D30" i="1"/>
  <c r="C30" i="1"/>
  <c r="D26" i="1"/>
  <c r="C26" i="1"/>
  <c r="G25" i="1"/>
  <c r="F25" i="1"/>
  <c r="E25" i="1"/>
  <c r="G24" i="1"/>
  <c r="E24" i="1"/>
  <c r="G23" i="1"/>
  <c r="E23" i="1"/>
  <c r="G22" i="1"/>
  <c r="E22" i="1"/>
  <c r="G21" i="1"/>
  <c r="E21" i="1"/>
  <c r="G20" i="1"/>
  <c r="F20" i="1"/>
  <c r="E20" i="1"/>
  <c r="G19" i="1"/>
  <c r="F19" i="1"/>
  <c r="E19" i="1"/>
  <c r="E18" i="1"/>
  <c r="G17" i="1"/>
  <c r="F17" i="1"/>
  <c r="F34" i="1" s="1"/>
  <c r="E17" i="1"/>
  <c r="G16" i="1"/>
  <c r="F16" i="1"/>
  <c r="F23" i="1" s="1"/>
  <c r="E16" i="1"/>
  <c r="D11" i="1"/>
  <c r="C11" i="1"/>
  <c r="G10" i="1"/>
  <c r="F10" i="1"/>
  <c r="F32" i="1" s="1"/>
  <c r="E10" i="1"/>
  <c r="G9" i="1"/>
  <c r="F9" i="1"/>
  <c r="E9" i="1"/>
  <c r="G8" i="1"/>
  <c r="F8" i="1"/>
  <c r="E8" i="1"/>
  <c r="G7" i="1"/>
  <c r="F7" i="1"/>
  <c r="E7" i="1"/>
  <c r="G6" i="1"/>
  <c r="G18" i="1" s="1"/>
  <c r="F6" i="1"/>
  <c r="E6" i="1"/>
  <c r="H6" i="1" s="1"/>
  <c r="E40" i="1" l="1"/>
  <c r="E31" i="1"/>
  <c r="H31" i="1" s="1"/>
  <c r="J31" i="1" s="1"/>
  <c r="H9" i="1"/>
  <c r="J9" i="1" s="1"/>
  <c r="H8" i="1"/>
  <c r="J8" i="1" s="1"/>
  <c r="E33" i="1"/>
  <c r="E35" i="1"/>
  <c r="E37" i="1"/>
  <c r="E39" i="1"/>
  <c r="E41" i="1"/>
  <c r="E42" i="1"/>
  <c r="H42" i="1" s="1"/>
  <c r="J42" i="1" s="1"/>
  <c r="E32" i="1"/>
  <c r="H32" i="1" s="1"/>
  <c r="J32" i="1" s="1"/>
  <c r="E34" i="1"/>
  <c r="H34" i="1" s="1"/>
  <c r="J34" i="1" s="1"/>
  <c r="E36" i="1"/>
  <c r="E38" i="1"/>
  <c r="H7" i="1"/>
  <c r="J7" i="1" s="1"/>
  <c r="E11" i="1"/>
  <c r="H25" i="1"/>
  <c r="J25" i="1" s="1"/>
  <c r="H20" i="1"/>
  <c r="J20" i="1" s="1"/>
  <c r="H19" i="1"/>
  <c r="J19" i="1" s="1"/>
  <c r="E26" i="1"/>
  <c r="C43" i="1"/>
  <c r="H23" i="1"/>
  <c r="J23" i="1" s="1"/>
  <c r="F40" i="1"/>
  <c r="F22" i="1"/>
  <c r="H17" i="1"/>
  <c r="J17" i="1" s="1"/>
  <c r="E30" i="1"/>
  <c r="F33" i="1"/>
  <c r="F36" i="1"/>
  <c r="J6" i="1"/>
  <c r="H10" i="1"/>
  <c r="J10" i="1" s="1"/>
  <c r="F24" i="1"/>
  <c r="F37" i="1"/>
  <c r="F30" i="1"/>
  <c r="F21" i="1"/>
  <c r="H16" i="1"/>
  <c r="F18" i="1"/>
  <c r="H40" i="1" l="1"/>
  <c r="J40" i="1" s="1"/>
  <c r="H37" i="1"/>
  <c r="J37" i="1" s="1"/>
  <c r="H33" i="1"/>
  <c r="J33" i="1" s="1"/>
  <c r="H36" i="1"/>
  <c r="J36" i="1" s="1"/>
  <c r="E43" i="1"/>
  <c r="H22" i="1"/>
  <c r="J22" i="1" s="1"/>
  <c r="F39" i="1"/>
  <c r="H39" i="1" s="1"/>
  <c r="J39" i="1" s="1"/>
  <c r="H24" i="1"/>
  <c r="J24" i="1" s="1"/>
  <c r="F41" i="1"/>
  <c r="H41" i="1" s="1"/>
  <c r="J41" i="1" s="1"/>
  <c r="J11" i="1"/>
  <c r="H21" i="1"/>
  <c r="J21" i="1" s="1"/>
  <c r="F38" i="1"/>
  <c r="H38" i="1" s="1"/>
  <c r="J38" i="1" s="1"/>
  <c r="H30" i="1"/>
  <c r="F35" i="1"/>
  <c r="H35" i="1" s="1"/>
  <c r="J35" i="1" s="1"/>
  <c r="H18" i="1"/>
  <c r="J18" i="1" s="1"/>
  <c r="H11" i="1"/>
  <c r="J16" i="1"/>
  <c r="J26" i="1" l="1"/>
  <c r="H43" i="1"/>
  <c r="J30" i="1"/>
  <c r="J43" i="1" s="1"/>
  <c r="H26" i="1"/>
</calcChain>
</file>

<file path=xl/sharedStrings.xml><?xml version="1.0" encoding="utf-8"?>
<sst xmlns="http://schemas.openxmlformats.org/spreadsheetml/2006/main" count="115" uniqueCount="67">
  <si>
    <t>Capital Asset Pricing Model - Historical MRP</t>
  </si>
  <si>
    <t>[1]</t>
  </si>
  <si>
    <t>[2]</t>
  </si>
  <si>
    <t>[3]</t>
  </si>
  <si>
    <t>[4]</t>
  </si>
  <si>
    <t>[5]</t>
  </si>
  <si>
    <t>[6]</t>
  </si>
  <si>
    <t>[7]</t>
  </si>
  <si>
    <t>[8]</t>
  </si>
  <si>
    <t xml:space="preserve"> </t>
  </si>
  <si>
    <t>Canadian Proxy Group</t>
  </si>
  <si>
    <t>Ticker</t>
  </si>
  <si>
    <t>Bloomberg</t>
  </si>
  <si>
    <t>Value Line</t>
  </si>
  <si>
    <t>Average Beta</t>
  </si>
  <si>
    <t>Risk Free Rate</t>
  </si>
  <si>
    <t>Average Market Risk Premium</t>
  </si>
  <si>
    <t>Basic CAPM Calculation</t>
  </si>
  <si>
    <t>Flotation Cost</t>
  </si>
  <si>
    <t>Total CAPM</t>
  </si>
  <si>
    <t>AltaGas Ltd.</t>
  </si>
  <si>
    <t>ALA</t>
  </si>
  <si>
    <t>n/a</t>
  </si>
  <si>
    <t>Canadian Utilities Limited</t>
  </si>
  <si>
    <t>CU</t>
  </si>
  <si>
    <t>Enbridge Inc.</t>
  </si>
  <si>
    <t>ENB</t>
  </si>
  <si>
    <t>Fortis Inc.</t>
  </si>
  <si>
    <t>FTS</t>
  </si>
  <si>
    <t>HydroOne Ltd.</t>
  </si>
  <si>
    <t>H</t>
  </si>
  <si>
    <t>MEAN</t>
  </si>
  <si>
    <t>US Electric Proxy Group</t>
  </si>
  <si>
    <t>Alliant Energy Corporation</t>
  </si>
  <si>
    <t>LNT</t>
  </si>
  <si>
    <t>American Electric Power Company, Inc.</t>
  </si>
  <si>
    <t>AEP</t>
  </si>
  <si>
    <t>Duke Energy Corporation</t>
  </si>
  <si>
    <t>DUK</t>
  </si>
  <si>
    <t>Entergy Corporation</t>
  </si>
  <si>
    <t>ETR</t>
  </si>
  <si>
    <t>Evergy Inc</t>
  </si>
  <si>
    <t>EVRG</t>
  </si>
  <si>
    <t>NextEra Energy Inc.</t>
  </si>
  <si>
    <t>NEE</t>
  </si>
  <si>
    <t>OGE Energy Corporation</t>
  </si>
  <si>
    <t>OGE</t>
  </si>
  <si>
    <t>Pinnacle West Capital Corporation</t>
  </si>
  <si>
    <t>PNW</t>
  </si>
  <si>
    <t>Portland General Electric Company</t>
  </si>
  <si>
    <t>POR</t>
  </si>
  <si>
    <t>PPL Corporation</t>
  </si>
  <si>
    <t>PPL</t>
  </si>
  <si>
    <t>North American Electric Proxy Group</t>
  </si>
  <si>
    <t>Fortis, Inc.</t>
  </si>
  <si>
    <t>Hydro One Ltd.</t>
  </si>
  <si>
    <t>Notes:</t>
  </si>
  <si>
    <t>[1] Source: Bloomberg Professional, 5 year adjusted beta as of January 31, 2025</t>
  </si>
  <si>
    <t>[2] Source: Value Line</t>
  </si>
  <si>
    <t>[3] Equals mean of [1] and [2]</t>
  </si>
  <si>
    <t>[4] Source: Equals average long-term Consensus Forecast of 10-year government bond yields for the period 2026-2028 as of October 7, 2024. (Pg. 3, 29)</t>
  </si>
  <si>
    <t>plus the average spread between 10- and 30-year bond for the the last 10 years</t>
  </si>
  <si>
    <t>[5] Source: Average of Kroll historical market risk premium of 5.68% for Canada and 7.17% for the U.S.</t>
  </si>
  <si>
    <t>[6] Equals [4] + ([3] x [5])</t>
  </si>
  <si>
    <t>[7] Flotation cost adjustment for equity issuance costs, administrative costs, impact of underpricing, potential for dilution, and equity cushion for investors.</t>
  </si>
  <si>
    <t>[8] Equals [6] + [7]</t>
  </si>
  <si>
    <t>Admin Assistan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</si>
</sst>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%"/>
    <numFmt numFmtId="165" formatCode="0.0000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b/>
      <sz val="14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0"/>
      <name val="Arial"/>
      <family val="2"/>
    </font>
    <font>
      <sz val="12"/>
      <name val="Times New Roman"/>
      <family val="1"/>
    </font>
    <font>
      <b/>
      <sz val="11"/>
      <name val="Century Gothic"/>
      <family val="2"/>
    </font>
    <font>
      <sz val="11"/>
      <name val="Century Gothic"/>
      <family val="2"/>
    </font>
    <font>
      <sz val="11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1" fillId="0" borderId="0"/>
    <xf numFmtId="0" fontId="6" fillId="0" borderId="0"/>
  </cellStyleXfs>
  <cellXfs count="48">
    <xf numFmtId="0" fontId="0" fillId="0" borderId="0" xfId="0"/>
    <xf numFmtId="0" fontId="3" fillId="0" borderId="0" xfId="2" applyFont="1" applyAlignment="1">
      <alignment horizontal="centerContinuous"/>
    </xf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7" fillId="0" borderId="1" xfId="3" applyFont="1" applyBorder="1"/>
    <xf numFmtId="0" fontId="8" fillId="0" borderId="1" xfId="3" applyFont="1" applyBorder="1" applyAlignment="1">
      <alignment horizontal="center"/>
    </xf>
    <xf numFmtId="0" fontId="8" fillId="0" borderId="1" xfId="3" applyFont="1" applyBorder="1" applyAlignment="1">
      <alignment horizontal="center" wrapText="1"/>
    </xf>
    <xf numFmtId="0" fontId="3" fillId="0" borderId="2" xfId="2" applyFont="1" applyBorder="1"/>
    <xf numFmtId="0" fontId="3" fillId="0" borderId="2" xfId="2" applyFont="1" applyBorder="1" applyAlignment="1">
      <alignment horizontal="center"/>
    </xf>
    <xf numFmtId="2" fontId="8" fillId="0" borderId="2" xfId="2" applyNumberFormat="1" applyFont="1" applyBorder="1" applyAlignment="1">
      <alignment horizontal="center"/>
    </xf>
    <xf numFmtId="10" fontId="3" fillId="0" borderId="2" xfId="1" applyNumberFormat="1" applyFont="1" applyFill="1" applyBorder="1" applyAlignment="1">
      <alignment horizontal="center"/>
    </xf>
    <xf numFmtId="2" fontId="8" fillId="0" borderId="0" xfId="2" applyNumberFormat="1" applyFont="1" applyAlignment="1">
      <alignment horizontal="center"/>
    </xf>
    <xf numFmtId="10" fontId="3" fillId="0" borderId="0" xfId="1" applyNumberFormat="1" applyFont="1" applyFill="1" applyBorder="1" applyAlignment="1">
      <alignment horizontal="center"/>
    </xf>
    <xf numFmtId="2" fontId="3" fillId="0" borderId="0" xfId="2" applyNumberFormat="1" applyFont="1" applyAlignment="1">
      <alignment horizontal="center"/>
    </xf>
    <xf numFmtId="165" fontId="3" fillId="0" borderId="0" xfId="2" applyNumberFormat="1" applyFont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2" fontId="8" fillId="0" borderId="3" xfId="2" applyNumberFormat="1" applyFont="1" applyBorder="1" applyAlignment="1">
      <alignment horizontal="center"/>
    </xf>
    <xf numFmtId="10" fontId="3" fillId="0" borderId="3" xfId="1" applyNumberFormat="1" applyFont="1" applyFill="1" applyBorder="1" applyAlignment="1">
      <alignment horizontal="center"/>
    </xf>
    <xf numFmtId="0" fontId="3" fillId="0" borderId="4" xfId="2" applyFont="1" applyBorder="1"/>
    <xf numFmtId="0" fontId="8" fillId="0" borderId="4" xfId="2" applyFont="1" applyBorder="1" applyAlignment="1">
      <alignment horizontal="center"/>
    </xf>
    <xf numFmtId="2" fontId="8" fillId="0" borderId="4" xfId="2" applyNumberFormat="1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10" fontId="3" fillId="0" borderId="4" xfId="2" applyNumberFormat="1" applyFont="1" applyBorder="1" applyAlignment="1">
      <alignment horizontal="center"/>
    </xf>
    <xf numFmtId="10" fontId="9" fillId="0" borderId="0" xfId="3" applyNumberFormat="1" applyFont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horizontal="center"/>
    </xf>
    <xf numFmtId="10" fontId="8" fillId="0" borderId="0" xfId="2" applyNumberFormat="1" applyFont="1" applyAlignment="1">
      <alignment horizontal="center"/>
    </xf>
    <xf numFmtId="10" fontId="3" fillId="0" borderId="0" xfId="2" applyNumberFormat="1" applyFont="1" applyAlignment="1">
      <alignment horizontal="center"/>
    </xf>
    <xf numFmtId="0" fontId="9" fillId="0" borderId="0" xfId="3" applyFont="1" applyAlignment="1">
      <alignment horizontal="center" vertical="center" wrapText="1"/>
    </xf>
    <xf numFmtId="0" fontId="8" fillId="0" borderId="5" xfId="3" applyFont="1" applyBorder="1" applyAlignment="1">
      <alignment horizontal="center" wrapText="1"/>
    </xf>
    <xf numFmtId="166" fontId="3" fillId="0" borderId="0" xfId="2" applyNumberFormat="1" applyFont="1" applyAlignment="1">
      <alignment horizontal="center"/>
    </xf>
    <xf numFmtId="0" fontId="3" fillId="0" borderId="6" xfId="2" applyFont="1" applyBorder="1"/>
    <xf numFmtId="0" fontId="8" fillId="0" borderId="6" xfId="2" applyFont="1" applyBorder="1" applyAlignment="1">
      <alignment horizontal="center"/>
    </xf>
    <xf numFmtId="10" fontId="3" fillId="0" borderId="0" xfId="1" applyNumberFormat="1" applyFont="1" applyAlignment="1">
      <alignment horizontal="center"/>
    </xf>
    <xf numFmtId="2" fontId="8" fillId="0" borderId="6" xfId="2" applyNumberFormat="1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10" fontId="8" fillId="0" borderId="6" xfId="1" applyNumberFormat="1" applyFont="1" applyFill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 wrapText="1"/>
    </xf>
    <xf numFmtId="0" fontId="8" fillId="0" borderId="0" xfId="2" applyFont="1" applyAlignment="1">
      <alignment horizontal="left"/>
    </xf>
    <xf numFmtId="0" fontId="8" fillId="0" borderId="0" xfId="2" applyFont="1" applyAlignment="1">
      <alignment horizontal="left" indent="2"/>
    </xf>
    <xf numFmtId="0" fontId="8" fillId="0" borderId="0" xfId="2" applyFont="1" applyAlignment="1">
      <alignment horizontal="center" wrapText="1"/>
    </xf>
    <xf numFmtId="0" fontId="2" fillId="0" borderId="0" xfId="2" applyFont="1" applyAlignment="1">
      <alignment horizontal="center" vertical="top"/>
    </xf>
  </cellXfs>
  <cellStyles count="4">
    <cellStyle name="Normal" xfId="0" builtinId="0"/>
    <cellStyle name="Normal 6" xfId="2" xr:uid="{3BF740A7-BCC3-43D8-B22D-77B7654D48B9}"/>
    <cellStyle name="Normal 7 8" xfId="3" xr:uid="{9688CA70-C291-4EEA-BF1C-E7003EB37154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55AD-9036-4BDB-B88B-1573DB49F3EE}">
  <sheetPr>
    <tabColor rgb="FF92D050"/>
  </sheetPr>
  <dimension ref="A1:O58"/>
  <sheetViews>
    <sheetView tabSelected="1" topLeftCell="A20" zoomScale="90" zoomScaleNormal="90" zoomScaleSheetLayoutView="85" zoomScalePageLayoutView="90" workbookViewId="0">
      <selection activeCell="D43" sqref="D43"/>
    </sheetView>
  </sheetViews>
  <sheetFormatPr defaultColWidth="9.453125" defaultRowHeight="13.5" x14ac:dyDescent="0.25"/>
  <cols>
    <col min="1" max="1" width="42.54296875" style="2" customWidth="1"/>
    <col min="2" max="10" width="15.26953125" style="5" customWidth="1"/>
    <col min="11" max="13" width="10" style="2" bestFit="1" customWidth="1"/>
    <col min="14" max="14" width="10.81640625" style="2" bestFit="1" customWidth="1"/>
    <col min="15" max="15" width="16.26953125" style="2" customWidth="1"/>
    <col min="16" max="16384" width="9.453125" style="2"/>
  </cols>
  <sheetData>
    <row r="1" spans="1:15" ht="17.5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1"/>
      <c r="L1" s="1"/>
      <c r="M1" s="1"/>
    </row>
    <row r="2" spans="1:15" ht="14" x14ac:dyDescent="0.3">
      <c r="A2" s="3"/>
      <c r="B2" s="4"/>
      <c r="C2" s="4"/>
      <c r="D2" s="4"/>
      <c r="E2" s="4"/>
      <c r="F2" s="4"/>
      <c r="G2" s="4"/>
      <c r="H2" s="4"/>
      <c r="I2" s="4"/>
      <c r="J2" s="4"/>
      <c r="K2" s="1"/>
      <c r="L2" s="1"/>
      <c r="M2" s="1"/>
    </row>
    <row r="3" spans="1:15" x14ac:dyDescent="0.25"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</row>
    <row r="4" spans="1:15" ht="14" thickBot="1" x14ac:dyDescent="0.3">
      <c r="F4" s="6" t="s">
        <v>9</v>
      </c>
    </row>
    <row r="5" spans="1:15" ht="41" x14ac:dyDescent="0.3">
      <c r="A5" s="7" t="s">
        <v>10</v>
      </c>
      <c r="B5" s="8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</row>
    <row r="6" spans="1:15" x14ac:dyDescent="0.25">
      <c r="A6" s="10" t="s">
        <v>20</v>
      </c>
      <c r="B6" s="11" t="s">
        <v>21</v>
      </c>
      <c r="C6" s="12">
        <v>1.1998</v>
      </c>
      <c r="D6" s="12" t="s">
        <v>22</v>
      </c>
      <c r="E6" s="12">
        <f>AVERAGE(C6,D6)</f>
        <v>1.1998</v>
      </c>
      <c r="F6" s="13">
        <f>AVERAGE(3.2%,3.4%,3.5%)+0.29791%</f>
        <v>3.664576666666667E-2</v>
      </c>
      <c r="G6" s="13">
        <f>AVERAGE(5.68%,7.17%)</f>
        <v>6.4250000000000002E-2</v>
      </c>
      <c r="H6" s="13">
        <f>F6+(E6*G6)</f>
        <v>0.11373291666666668</v>
      </c>
      <c r="I6" s="13">
        <v>5.0000000000000001E-3</v>
      </c>
      <c r="J6" s="13">
        <f>H6+I6</f>
        <v>0.11873291666666669</v>
      </c>
      <c r="L6" s="5"/>
      <c r="M6" s="5"/>
      <c r="N6" s="5"/>
    </row>
    <row r="7" spans="1:15" x14ac:dyDescent="0.25">
      <c r="A7" s="2" t="s">
        <v>23</v>
      </c>
      <c r="B7" s="5" t="s">
        <v>24</v>
      </c>
      <c r="C7" s="14">
        <v>0.79500000000000004</v>
      </c>
      <c r="D7" s="14" t="s">
        <v>22</v>
      </c>
      <c r="E7" s="14">
        <f>AVERAGE(C7,D7)</f>
        <v>0.79500000000000004</v>
      </c>
      <c r="F7" s="15">
        <f>F6</f>
        <v>3.664576666666667E-2</v>
      </c>
      <c r="G7" s="15">
        <f>$G$6</f>
        <v>6.4250000000000002E-2</v>
      </c>
      <c r="H7" s="15">
        <f>F7+(E7*G7)</f>
        <v>8.7724516666666669E-2</v>
      </c>
      <c r="I7" s="15">
        <v>5.0000000000000001E-3</v>
      </c>
      <c r="J7" s="15">
        <f>H7+I7</f>
        <v>9.2724516666666673E-2</v>
      </c>
      <c r="L7" s="16"/>
      <c r="M7" s="5"/>
      <c r="N7" s="5"/>
      <c r="O7" s="17"/>
    </row>
    <row r="8" spans="1:15" x14ac:dyDescent="0.25">
      <c r="A8" s="2" t="s">
        <v>25</v>
      </c>
      <c r="B8" s="5" t="s">
        <v>26</v>
      </c>
      <c r="C8" s="14">
        <v>0.87329999999999997</v>
      </c>
      <c r="D8" s="14">
        <f>(0.85-0.33)*(3/2)</f>
        <v>0.78</v>
      </c>
      <c r="E8" s="14">
        <f>AVERAGE(C8,D8)</f>
        <v>0.82665</v>
      </c>
      <c r="F8" s="15">
        <f>F6</f>
        <v>3.664576666666667E-2</v>
      </c>
      <c r="G8" s="15">
        <f>$G$6</f>
        <v>6.4250000000000002E-2</v>
      </c>
      <c r="H8" s="15">
        <f>F8+(E8*G8)</f>
        <v>8.975802916666667E-2</v>
      </c>
      <c r="I8" s="15">
        <v>5.0000000000000001E-3</v>
      </c>
      <c r="J8" s="15">
        <f>H8+I8</f>
        <v>9.4758029166666674E-2</v>
      </c>
      <c r="L8" s="16"/>
      <c r="M8" s="5"/>
      <c r="N8" s="5"/>
    </row>
    <row r="9" spans="1:15" x14ac:dyDescent="0.25">
      <c r="A9" s="2" t="s">
        <v>27</v>
      </c>
      <c r="B9" s="5" t="s">
        <v>28</v>
      </c>
      <c r="C9" s="14">
        <v>0.58050000000000002</v>
      </c>
      <c r="D9" s="14">
        <f>(0.75-0.33)*(3/2)</f>
        <v>0.63</v>
      </c>
      <c r="E9" s="14">
        <f>AVERAGE(C9,D9)</f>
        <v>0.60525000000000007</v>
      </c>
      <c r="F9" s="15">
        <f>F6</f>
        <v>3.664576666666667E-2</v>
      </c>
      <c r="G9" s="15">
        <f>$G$6</f>
        <v>6.4250000000000002E-2</v>
      </c>
      <c r="H9" s="15">
        <f>F9+(E9*G9)</f>
        <v>7.5533079166666683E-2</v>
      </c>
      <c r="I9" s="15">
        <v>5.0000000000000001E-3</v>
      </c>
      <c r="J9" s="15">
        <f>H9+I9</f>
        <v>8.0533079166666688E-2</v>
      </c>
      <c r="L9" s="16"/>
      <c r="M9" s="5"/>
      <c r="N9" s="5"/>
    </row>
    <row r="10" spans="1:15" x14ac:dyDescent="0.25">
      <c r="A10" s="18" t="s">
        <v>29</v>
      </c>
      <c r="B10" s="19" t="s">
        <v>30</v>
      </c>
      <c r="C10" s="20">
        <v>0.54169999999999996</v>
      </c>
      <c r="D10" s="20" t="s">
        <v>22</v>
      </c>
      <c r="E10" s="20">
        <f>AVERAGE(C10,D10)</f>
        <v>0.54169999999999996</v>
      </c>
      <c r="F10" s="21">
        <f>F6</f>
        <v>3.664576666666667E-2</v>
      </c>
      <c r="G10" s="21">
        <f>$G$6</f>
        <v>6.4250000000000002E-2</v>
      </c>
      <c r="H10" s="21">
        <f>F10+(E10*G10)</f>
        <v>7.1449991666666671E-2</v>
      </c>
      <c r="I10" s="21">
        <v>5.0000000000000001E-3</v>
      </c>
      <c r="J10" s="21">
        <f>H10+I10</f>
        <v>7.6449991666666675E-2</v>
      </c>
      <c r="L10" s="16"/>
      <c r="M10" s="5"/>
      <c r="N10" s="5"/>
    </row>
    <row r="11" spans="1:15" ht="14" thickBot="1" x14ac:dyDescent="0.3">
      <c r="A11" s="22" t="s">
        <v>31</v>
      </c>
      <c r="B11" s="23"/>
      <c r="C11" s="24">
        <f>AVERAGE(C6:C10)</f>
        <v>0.79805999999999999</v>
      </c>
      <c r="D11" s="24">
        <f>AVERAGE(D6:D10)</f>
        <v>0.70500000000000007</v>
      </c>
      <c r="E11" s="24">
        <f>AVERAGE(E6:E10)</f>
        <v>0.79368000000000005</v>
      </c>
      <c r="F11" s="25"/>
      <c r="G11" s="25"/>
      <c r="H11" s="26">
        <f>AVERAGE(H6:H10)</f>
        <v>8.7639706666666678E-2</v>
      </c>
      <c r="I11" s="25"/>
      <c r="J11" s="26">
        <f>AVERAGE(J6:J10)</f>
        <v>9.2639706666666682E-2</v>
      </c>
      <c r="L11" s="5"/>
      <c r="M11" s="27"/>
      <c r="N11" s="5"/>
    </row>
    <row r="12" spans="1:15" x14ac:dyDescent="0.25">
      <c r="A12" s="28"/>
      <c r="C12" s="29"/>
      <c r="L12" s="5"/>
      <c r="M12" s="27"/>
      <c r="N12" s="5"/>
    </row>
    <row r="13" spans="1:15" x14ac:dyDescent="0.25">
      <c r="A13" s="28"/>
      <c r="C13" s="30" t="s">
        <v>9</v>
      </c>
      <c r="D13" s="31" t="s">
        <v>9</v>
      </c>
      <c r="L13" s="5"/>
      <c r="M13" s="32"/>
      <c r="N13" s="5"/>
    </row>
    <row r="14" spans="1:15" ht="14" thickBot="1" x14ac:dyDescent="0.3">
      <c r="L14" s="5"/>
      <c r="M14" s="27"/>
      <c r="N14" s="5"/>
    </row>
    <row r="15" spans="1:15" ht="41" x14ac:dyDescent="0.3">
      <c r="A15" s="7" t="s">
        <v>32</v>
      </c>
      <c r="B15" s="8" t="s">
        <v>11</v>
      </c>
      <c r="C15" s="9" t="s">
        <v>12</v>
      </c>
      <c r="D15" s="33" t="s">
        <v>13</v>
      </c>
      <c r="E15" s="9" t="s">
        <v>14</v>
      </c>
      <c r="F15" s="9" t="s">
        <v>15</v>
      </c>
      <c r="G15" s="9" t="s">
        <v>16</v>
      </c>
      <c r="H15" s="9" t="s">
        <v>17</v>
      </c>
      <c r="I15" s="9" t="s">
        <v>18</v>
      </c>
      <c r="J15" s="9" t="s">
        <v>19</v>
      </c>
      <c r="L15" s="5"/>
      <c r="M15" s="5"/>
      <c r="N15" s="5"/>
    </row>
    <row r="16" spans="1:15" x14ac:dyDescent="0.25">
      <c r="A16" s="2" t="s">
        <v>33</v>
      </c>
      <c r="B16" s="5" t="s">
        <v>34</v>
      </c>
      <c r="C16" s="14">
        <v>0.80689999999999995</v>
      </c>
      <c r="D16" s="12">
        <f>(0.9-0.33)*(3/2)</f>
        <v>0.85500000000000009</v>
      </c>
      <c r="E16" s="14">
        <f t="shared" ref="E16:E25" si="0">AVERAGE(C16:D16)</f>
        <v>0.83095000000000008</v>
      </c>
      <c r="F16" s="13">
        <f>AVERAGE(3.7%,3.7%,3.7%)+0.44128%</f>
        <v>4.1412800000000007E-2</v>
      </c>
      <c r="G16" s="15">
        <f t="shared" ref="G16:G25" si="1">$G$6</f>
        <v>6.4250000000000002E-2</v>
      </c>
      <c r="H16" s="15">
        <f>F16+(E16*G16)</f>
        <v>9.4801337500000013E-2</v>
      </c>
      <c r="I16" s="15">
        <v>5.0000000000000001E-3</v>
      </c>
      <c r="J16" s="15">
        <f t="shared" ref="J16:J25" si="2">H16+I16</f>
        <v>9.9801337500000017E-2</v>
      </c>
      <c r="L16" s="5"/>
      <c r="M16" s="5"/>
      <c r="N16" s="5"/>
    </row>
    <row r="17" spans="1:15" x14ac:dyDescent="0.25">
      <c r="A17" s="2" t="s">
        <v>35</v>
      </c>
      <c r="B17" s="5" t="s">
        <v>36</v>
      </c>
      <c r="C17" s="14">
        <v>0.73939999999999995</v>
      </c>
      <c r="D17" s="14">
        <f>(0.85-0.33)*(3/2)</f>
        <v>0.78</v>
      </c>
      <c r="E17" s="14">
        <f t="shared" si="0"/>
        <v>0.75970000000000004</v>
      </c>
      <c r="F17" s="15">
        <f>F16</f>
        <v>4.1412800000000007E-2</v>
      </c>
      <c r="G17" s="15">
        <f t="shared" si="1"/>
        <v>6.4250000000000002E-2</v>
      </c>
      <c r="H17" s="15">
        <f t="shared" ref="H17:H25" si="3">F17+(E17*G17)</f>
        <v>9.0223525000000013E-2</v>
      </c>
      <c r="I17" s="15">
        <v>5.0000000000000001E-3</v>
      </c>
      <c r="J17" s="15">
        <f t="shared" si="2"/>
        <v>9.5223525000000017E-2</v>
      </c>
      <c r="L17" s="5"/>
      <c r="M17" s="5"/>
      <c r="N17" s="5"/>
      <c r="O17" s="17"/>
    </row>
    <row r="18" spans="1:15" x14ac:dyDescent="0.25">
      <c r="A18" s="2" t="s">
        <v>37</v>
      </c>
      <c r="B18" s="5" t="s">
        <v>38</v>
      </c>
      <c r="C18" s="14">
        <v>0.72140000000000004</v>
      </c>
      <c r="D18" s="12">
        <f>(0.9-0.33)*(3/2)</f>
        <v>0.85500000000000009</v>
      </c>
      <c r="E18" s="14">
        <f t="shared" si="0"/>
        <v>0.78820000000000001</v>
      </c>
      <c r="F18" s="15">
        <f>F16</f>
        <v>4.1412800000000007E-2</v>
      </c>
      <c r="G18" s="15">
        <f t="shared" si="1"/>
        <v>6.4250000000000002E-2</v>
      </c>
      <c r="H18" s="15">
        <f t="shared" si="3"/>
        <v>9.2054650000000016E-2</v>
      </c>
      <c r="I18" s="15">
        <v>5.0000000000000001E-3</v>
      </c>
      <c r="J18" s="15">
        <f t="shared" si="2"/>
        <v>9.705465000000002E-2</v>
      </c>
      <c r="L18" s="16"/>
    </row>
    <row r="19" spans="1:15" x14ac:dyDescent="0.25">
      <c r="A19" s="2" t="s">
        <v>39</v>
      </c>
      <c r="B19" s="5" t="s">
        <v>40</v>
      </c>
      <c r="C19" s="14">
        <v>0.94220000000000004</v>
      </c>
      <c r="D19" s="14">
        <f>(1-0.33)*(3/2)</f>
        <v>1.0049999999999999</v>
      </c>
      <c r="E19" s="14">
        <f t="shared" si="0"/>
        <v>0.97360000000000002</v>
      </c>
      <c r="F19" s="15">
        <f>F16</f>
        <v>4.1412800000000007E-2</v>
      </c>
      <c r="G19" s="15">
        <f t="shared" si="1"/>
        <v>6.4250000000000002E-2</v>
      </c>
      <c r="H19" s="15">
        <f t="shared" si="3"/>
        <v>0.10396660000000002</v>
      </c>
      <c r="I19" s="15">
        <v>5.0000000000000001E-3</v>
      </c>
      <c r="J19" s="15">
        <f t="shared" si="2"/>
        <v>0.10896660000000002</v>
      </c>
      <c r="L19" s="16"/>
    </row>
    <row r="20" spans="1:15" x14ac:dyDescent="0.25">
      <c r="A20" s="2" t="s">
        <v>41</v>
      </c>
      <c r="B20" s="5" t="s">
        <v>42</v>
      </c>
      <c r="C20" s="14">
        <v>0.83289999999999997</v>
      </c>
      <c r="D20" s="14">
        <f>(0.95-0.33)*(3/2)</f>
        <v>0.92999999999999983</v>
      </c>
      <c r="E20" s="14">
        <f t="shared" si="0"/>
        <v>0.88144999999999984</v>
      </c>
      <c r="F20" s="15">
        <f>F16</f>
        <v>4.1412800000000007E-2</v>
      </c>
      <c r="G20" s="15">
        <f t="shared" si="1"/>
        <v>6.4250000000000002E-2</v>
      </c>
      <c r="H20" s="15">
        <f t="shared" si="3"/>
        <v>9.80459625E-2</v>
      </c>
      <c r="I20" s="15">
        <v>5.0000000000000001E-3</v>
      </c>
      <c r="J20" s="15">
        <f t="shared" si="2"/>
        <v>0.1030459625</v>
      </c>
      <c r="L20" s="34"/>
    </row>
    <row r="21" spans="1:15" x14ac:dyDescent="0.25">
      <c r="A21" s="2" t="s">
        <v>43</v>
      </c>
      <c r="B21" s="5" t="s">
        <v>44</v>
      </c>
      <c r="C21" s="14">
        <v>0.88549999999999995</v>
      </c>
      <c r="D21" s="14">
        <f>(1-0.33)*(3/2)</f>
        <v>1.0049999999999999</v>
      </c>
      <c r="E21" s="14">
        <f t="shared" si="0"/>
        <v>0.94524999999999992</v>
      </c>
      <c r="F21" s="15">
        <f>F16</f>
        <v>4.1412800000000007E-2</v>
      </c>
      <c r="G21" s="15">
        <f t="shared" si="1"/>
        <v>6.4250000000000002E-2</v>
      </c>
      <c r="H21" s="15">
        <f t="shared" si="3"/>
        <v>0.1021451125</v>
      </c>
      <c r="I21" s="15">
        <v>5.0000000000000001E-3</v>
      </c>
      <c r="J21" s="15">
        <f t="shared" si="2"/>
        <v>0.1071451125</v>
      </c>
      <c r="L21" s="16"/>
    </row>
    <row r="22" spans="1:15" x14ac:dyDescent="0.25">
      <c r="A22" s="2" t="s">
        <v>45</v>
      </c>
      <c r="B22" s="5" t="s">
        <v>46</v>
      </c>
      <c r="C22" s="14">
        <v>1.0263</v>
      </c>
      <c r="D22" s="14">
        <f>(1.05-0.33)*(3/2)</f>
        <v>1.08</v>
      </c>
      <c r="E22" s="14">
        <f t="shared" si="0"/>
        <v>1.05315</v>
      </c>
      <c r="F22" s="15">
        <f>F17</f>
        <v>4.1412800000000007E-2</v>
      </c>
      <c r="G22" s="15">
        <f t="shared" si="1"/>
        <v>6.4250000000000002E-2</v>
      </c>
      <c r="H22" s="15">
        <f t="shared" si="3"/>
        <v>0.10907768750000002</v>
      </c>
      <c r="I22" s="15">
        <v>5.0000000000000001E-3</v>
      </c>
      <c r="J22" s="15">
        <f t="shared" si="2"/>
        <v>0.11407768750000002</v>
      </c>
      <c r="L22" s="16"/>
    </row>
    <row r="23" spans="1:15" x14ac:dyDescent="0.25">
      <c r="A23" s="2" t="s">
        <v>47</v>
      </c>
      <c r="B23" s="5" t="s">
        <v>48</v>
      </c>
      <c r="C23" s="14">
        <v>0.90769999999999995</v>
      </c>
      <c r="D23" s="14">
        <f>(0.95-0.33)*(3/2)</f>
        <v>0.92999999999999983</v>
      </c>
      <c r="E23" s="14">
        <f t="shared" si="0"/>
        <v>0.91884999999999994</v>
      </c>
      <c r="F23" s="15">
        <f>F16</f>
        <v>4.1412800000000007E-2</v>
      </c>
      <c r="G23" s="15">
        <f t="shared" si="1"/>
        <v>6.4250000000000002E-2</v>
      </c>
      <c r="H23" s="15">
        <f t="shared" si="3"/>
        <v>0.1004489125</v>
      </c>
      <c r="I23" s="15">
        <v>5.0000000000000001E-3</v>
      </c>
      <c r="J23" s="15">
        <f t="shared" si="2"/>
        <v>0.10544891250000001</v>
      </c>
      <c r="L23" s="16"/>
    </row>
    <row r="24" spans="1:15" x14ac:dyDescent="0.25">
      <c r="A24" s="2" t="s">
        <v>49</v>
      </c>
      <c r="B24" s="5" t="s">
        <v>50</v>
      </c>
      <c r="C24" s="14">
        <v>0.8085</v>
      </c>
      <c r="D24" s="14">
        <f>(0.95-0.33)*(3/2)</f>
        <v>0.92999999999999983</v>
      </c>
      <c r="E24" s="14">
        <f t="shared" si="0"/>
        <v>0.86924999999999986</v>
      </c>
      <c r="F24" s="15">
        <f>F16</f>
        <v>4.1412800000000007E-2</v>
      </c>
      <c r="G24" s="15">
        <f t="shared" si="1"/>
        <v>6.4250000000000002E-2</v>
      </c>
      <c r="H24" s="15">
        <f t="shared" si="3"/>
        <v>9.7262112499999998E-2</v>
      </c>
      <c r="I24" s="15">
        <v>5.0000000000000001E-3</v>
      </c>
      <c r="J24" s="15">
        <f t="shared" si="2"/>
        <v>0.1022621125</v>
      </c>
      <c r="L24" s="34"/>
    </row>
    <row r="25" spans="1:15" x14ac:dyDescent="0.25">
      <c r="A25" s="2" t="s">
        <v>51</v>
      </c>
      <c r="B25" s="5" t="s">
        <v>52</v>
      </c>
      <c r="C25" s="20">
        <v>1.0698000000000001</v>
      </c>
      <c r="D25" s="20">
        <f>(1.1-0.33)*(3/2)</f>
        <v>1.155</v>
      </c>
      <c r="E25" s="20">
        <f t="shared" si="0"/>
        <v>1.1124000000000001</v>
      </c>
      <c r="F25" s="21">
        <f>F16</f>
        <v>4.1412800000000007E-2</v>
      </c>
      <c r="G25" s="21">
        <f t="shared" si="1"/>
        <v>6.4250000000000002E-2</v>
      </c>
      <c r="H25" s="21">
        <f t="shared" si="3"/>
        <v>0.1128845</v>
      </c>
      <c r="I25" s="21">
        <v>5.0000000000000001E-3</v>
      </c>
      <c r="J25" s="21">
        <f t="shared" si="2"/>
        <v>0.1178845</v>
      </c>
      <c r="L25" s="34"/>
    </row>
    <row r="26" spans="1:15" ht="14" thickBot="1" x14ac:dyDescent="0.3">
      <c r="A26" s="35" t="s">
        <v>31</v>
      </c>
      <c r="B26" s="36"/>
      <c r="C26" s="24">
        <f>AVERAGE(C16:C25)</f>
        <v>0.87406000000000006</v>
      </c>
      <c r="D26" s="24">
        <f>AVERAGE(D16:D25)</f>
        <v>0.9524999999999999</v>
      </c>
      <c r="E26" s="24">
        <f>AVERAGE(E16:E25)</f>
        <v>0.91327999999999998</v>
      </c>
      <c r="F26" s="25"/>
      <c r="G26" s="25"/>
      <c r="H26" s="26">
        <f>AVERAGE(H16:H25)</f>
        <v>0.10009104000000002</v>
      </c>
      <c r="I26" s="25"/>
      <c r="J26" s="26">
        <f>AVERAGE(J16:J25)</f>
        <v>0.10509104</v>
      </c>
    </row>
    <row r="27" spans="1:15" x14ac:dyDescent="0.25">
      <c r="A27" s="28"/>
      <c r="B27" s="29"/>
      <c r="C27" s="29"/>
      <c r="G27" s="15"/>
    </row>
    <row r="28" spans="1:15" ht="14" thickBot="1" x14ac:dyDescent="0.3">
      <c r="A28" s="28"/>
      <c r="B28" s="29"/>
      <c r="C28" s="29"/>
      <c r="G28" s="15"/>
    </row>
    <row r="29" spans="1:15" ht="41" x14ac:dyDescent="0.3">
      <c r="A29" s="7" t="s">
        <v>53</v>
      </c>
      <c r="B29" s="8" t="s">
        <v>11</v>
      </c>
      <c r="C29" s="9" t="s">
        <v>12</v>
      </c>
      <c r="D29" s="9" t="s">
        <v>13</v>
      </c>
      <c r="E29" s="9" t="s">
        <v>14</v>
      </c>
      <c r="F29" s="9" t="s">
        <v>15</v>
      </c>
      <c r="G29" s="9" t="s">
        <v>16</v>
      </c>
      <c r="H29" s="9" t="s">
        <v>17</v>
      </c>
      <c r="I29" s="9" t="s">
        <v>18</v>
      </c>
      <c r="J29" s="9" t="s">
        <v>19</v>
      </c>
    </row>
    <row r="30" spans="1:15" x14ac:dyDescent="0.25">
      <c r="A30" s="2" t="s">
        <v>23</v>
      </c>
      <c r="B30" s="5" t="s">
        <v>24</v>
      </c>
      <c r="C30" s="16">
        <f t="shared" ref="C30:F42" si="4">_xlfn.XLOOKUP($B30,$B$6:$B$28,C$6:C$28)</f>
        <v>0.79500000000000004</v>
      </c>
      <c r="D30" s="16" t="str">
        <f>_xlfn.XLOOKUP($B30,$B$6:$B$28,$D$6:$D$28)</f>
        <v>n/a</v>
      </c>
      <c r="E30" s="14">
        <f t="shared" ref="E30:E42" si="5">AVERAGE(C30:D30)</f>
        <v>0.79500000000000004</v>
      </c>
      <c r="F30" s="37">
        <f t="shared" si="4"/>
        <v>3.664576666666667E-2</v>
      </c>
      <c r="G30" s="15">
        <f t="shared" ref="G30:G42" si="6">$G$6</f>
        <v>6.4250000000000002E-2</v>
      </c>
      <c r="H30" s="15">
        <f t="shared" ref="H30:H42" si="7">F30+(E30*G30)</f>
        <v>8.7724516666666669E-2</v>
      </c>
      <c r="I30" s="15">
        <v>5.0000000000000001E-3</v>
      </c>
      <c r="J30" s="15">
        <f t="shared" ref="J30:J42" si="8">H30+I30</f>
        <v>9.2724516666666673E-2</v>
      </c>
      <c r="L30" s="16"/>
    </row>
    <row r="31" spans="1:15" x14ac:dyDescent="0.25">
      <c r="A31" s="2" t="s">
        <v>54</v>
      </c>
      <c r="B31" s="5" t="s">
        <v>28</v>
      </c>
      <c r="C31" s="16">
        <f t="shared" si="4"/>
        <v>0.58050000000000002</v>
      </c>
      <c r="D31" s="16">
        <f t="shared" ref="D31:D42" si="9">_xlfn.XLOOKUP($B31,$B$6:$B$28,$D$6:$D$28)</f>
        <v>0.63</v>
      </c>
      <c r="E31" s="14">
        <f t="shared" si="5"/>
        <v>0.60525000000000007</v>
      </c>
      <c r="F31" s="37">
        <f t="shared" si="4"/>
        <v>3.664576666666667E-2</v>
      </c>
      <c r="G31" s="15">
        <f t="shared" si="6"/>
        <v>6.4250000000000002E-2</v>
      </c>
      <c r="H31" s="15">
        <f t="shared" si="7"/>
        <v>7.5533079166666683E-2</v>
      </c>
      <c r="I31" s="15">
        <f t="shared" ref="I31:I40" si="10">I16</f>
        <v>5.0000000000000001E-3</v>
      </c>
      <c r="J31" s="15">
        <f t="shared" si="8"/>
        <v>8.0533079166666688E-2</v>
      </c>
      <c r="L31" s="16"/>
    </row>
    <row r="32" spans="1:15" x14ac:dyDescent="0.25">
      <c r="A32" s="2" t="s">
        <v>55</v>
      </c>
      <c r="B32" s="5" t="s">
        <v>30</v>
      </c>
      <c r="C32" s="16">
        <f t="shared" si="4"/>
        <v>0.54169999999999996</v>
      </c>
      <c r="D32" s="16" t="str">
        <f t="shared" si="9"/>
        <v>n/a</v>
      </c>
      <c r="E32" s="14">
        <f t="shared" si="5"/>
        <v>0.54169999999999996</v>
      </c>
      <c r="F32" s="37">
        <f t="shared" si="4"/>
        <v>3.664576666666667E-2</v>
      </c>
      <c r="G32" s="15">
        <f t="shared" si="6"/>
        <v>6.4250000000000002E-2</v>
      </c>
      <c r="H32" s="15">
        <f>F32+(E32*G32)</f>
        <v>7.1449991666666671E-2</v>
      </c>
      <c r="I32" s="15">
        <f t="shared" si="10"/>
        <v>5.0000000000000001E-3</v>
      </c>
      <c r="J32" s="15">
        <f t="shared" si="8"/>
        <v>7.6449991666666675E-2</v>
      </c>
      <c r="L32" s="16"/>
    </row>
    <row r="33" spans="1:12" x14ac:dyDescent="0.25">
      <c r="A33" s="2" t="s">
        <v>33</v>
      </c>
      <c r="B33" s="5" t="s">
        <v>34</v>
      </c>
      <c r="C33" s="16">
        <f t="shared" si="4"/>
        <v>0.80689999999999995</v>
      </c>
      <c r="D33" s="16">
        <f t="shared" si="9"/>
        <v>0.85500000000000009</v>
      </c>
      <c r="E33" s="14">
        <f t="shared" si="5"/>
        <v>0.83095000000000008</v>
      </c>
      <c r="F33" s="37">
        <f t="shared" si="4"/>
        <v>4.1412800000000007E-2</v>
      </c>
      <c r="G33" s="15">
        <f t="shared" si="6"/>
        <v>6.4250000000000002E-2</v>
      </c>
      <c r="H33" s="15">
        <f t="shared" si="7"/>
        <v>9.4801337500000013E-2</v>
      </c>
      <c r="I33" s="15">
        <f t="shared" si="10"/>
        <v>5.0000000000000001E-3</v>
      </c>
      <c r="J33" s="15">
        <f t="shared" si="8"/>
        <v>9.9801337500000017E-2</v>
      </c>
      <c r="L33" s="16"/>
    </row>
    <row r="34" spans="1:12" x14ac:dyDescent="0.25">
      <c r="A34" s="2" t="s">
        <v>35</v>
      </c>
      <c r="B34" s="5" t="s">
        <v>36</v>
      </c>
      <c r="C34" s="16">
        <f t="shared" si="4"/>
        <v>0.73939999999999995</v>
      </c>
      <c r="D34" s="16">
        <f t="shared" si="9"/>
        <v>0.78</v>
      </c>
      <c r="E34" s="14">
        <f t="shared" si="5"/>
        <v>0.75970000000000004</v>
      </c>
      <c r="F34" s="37">
        <f t="shared" si="4"/>
        <v>4.1412800000000007E-2</v>
      </c>
      <c r="G34" s="15">
        <f t="shared" si="6"/>
        <v>6.4250000000000002E-2</v>
      </c>
      <c r="H34" s="15">
        <f t="shared" si="7"/>
        <v>9.0223525000000013E-2</v>
      </c>
      <c r="I34" s="15">
        <f t="shared" si="10"/>
        <v>5.0000000000000001E-3</v>
      </c>
      <c r="J34" s="15">
        <f t="shared" si="8"/>
        <v>9.5223525000000017E-2</v>
      </c>
      <c r="L34" s="16"/>
    </row>
    <row r="35" spans="1:12" x14ac:dyDescent="0.25">
      <c r="A35" s="2" t="s">
        <v>37</v>
      </c>
      <c r="B35" s="5" t="s">
        <v>38</v>
      </c>
      <c r="C35" s="16">
        <f t="shared" si="4"/>
        <v>0.72140000000000004</v>
      </c>
      <c r="D35" s="16">
        <f t="shared" si="9"/>
        <v>0.85500000000000009</v>
      </c>
      <c r="E35" s="14">
        <f t="shared" si="5"/>
        <v>0.78820000000000001</v>
      </c>
      <c r="F35" s="37">
        <f t="shared" si="4"/>
        <v>4.1412800000000007E-2</v>
      </c>
      <c r="G35" s="15">
        <f t="shared" si="6"/>
        <v>6.4250000000000002E-2</v>
      </c>
      <c r="H35" s="15">
        <f t="shared" si="7"/>
        <v>9.2054650000000016E-2</v>
      </c>
      <c r="I35" s="15">
        <f t="shared" si="10"/>
        <v>5.0000000000000001E-3</v>
      </c>
      <c r="J35" s="15">
        <f t="shared" si="8"/>
        <v>9.705465000000002E-2</v>
      </c>
      <c r="L35" s="16"/>
    </row>
    <row r="36" spans="1:12" x14ac:dyDescent="0.25">
      <c r="A36" s="2" t="s">
        <v>39</v>
      </c>
      <c r="B36" s="5" t="s">
        <v>40</v>
      </c>
      <c r="C36" s="16">
        <f t="shared" si="4"/>
        <v>0.94220000000000004</v>
      </c>
      <c r="D36" s="16">
        <f t="shared" si="9"/>
        <v>1.0049999999999999</v>
      </c>
      <c r="E36" s="14">
        <f t="shared" si="5"/>
        <v>0.97360000000000002</v>
      </c>
      <c r="F36" s="37">
        <f t="shared" si="4"/>
        <v>4.1412800000000007E-2</v>
      </c>
      <c r="G36" s="15">
        <f t="shared" si="6"/>
        <v>6.4250000000000002E-2</v>
      </c>
      <c r="H36" s="15">
        <f t="shared" si="7"/>
        <v>0.10396660000000002</v>
      </c>
      <c r="I36" s="15">
        <f t="shared" si="10"/>
        <v>5.0000000000000001E-3</v>
      </c>
      <c r="J36" s="15">
        <f t="shared" si="8"/>
        <v>0.10896660000000002</v>
      </c>
      <c r="L36" s="16"/>
    </row>
    <row r="37" spans="1:12" x14ac:dyDescent="0.25">
      <c r="A37" s="2" t="s">
        <v>41</v>
      </c>
      <c r="B37" s="5" t="s">
        <v>42</v>
      </c>
      <c r="C37" s="16">
        <f t="shared" si="4"/>
        <v>0.83289999999999997</v>
      </c>
      <c r="D37" s="16">
        <f t="shared" si="9"/>
        <v>0.92999999999999983</v>
      </c>
      <c r="E37" s="14">
        <f t="shared" si="5"/>
        <v>0.88144999999999984</v>
      </c>
      <c r="F37" s="37">
        <f t="shared" si="4"/>
        <v>4.1412800000000007E-2</v>
      </c>
      <c r="G37" s="15">
        <f t="shared" si="6"/>
        <v>6.4250000000000002E-2</v>
      </c>
      <c r="H37" s="15">
        <f t="shared" si="7"/>
        <v>9.80459625E-2</v>
      </c>
      <c r="I37" s="15">
        <f t="shared" si="10"/>
        <v>5.0000000000000001E-3</v>
      </c>
      <c r="J37" s="15">
        <f t="shared" si="8"/>
        <v>0.1030459625</v>
      </c>
      <c r="L37" s="16"/>
    </row>
    <row r="38" spans="1:12" x14ac:dyDescent="0.25">
      <c r="A38" s="2" t="s">
        <v>43</v>
      </c>
      <c r="B38" s="5" t="s">
        <v>44</v>
      </c>
      <c r="C38" s="16">
        <f t="shared" si="4"/>
        <v>0.88549999999999995</v>
      </c>
      <c r="D38" s="16">
        <f t="shared" si="9"/>
        <v>1.0049999999999999</v>
      </c>
      <c r="E38" s="14">
        <f t="shared" si="5"/>
        <v>0.94524999999999992</v>
      </c>
      <c r="F38" s="37">
        <f t="shared" si="4"/>
        <v>4.1412800000000007E-2</v>
      </c>
      <c r="G38" s="15">
        <f t="shared" si="6"/>
        <v>6.4250000000000002E-2</v>
      </c>
      <c r="H38" s="15">
        <f t="shared" si="7"/>
        <v>0.1021451125</v>
      </c>
      <c r="I38" s="15">
        <f t="shared" si="10"/>
        <v>5.0000000000000001E-3</v>
      </c>
      <c r="J38" s="15">
        <f t="shared" si="8"/>
        <v>0.1071451125</v>
      </c>
      <c r="L38" s="16"/>
    </row>
    <row r="39" spans="1:12" x14ac:dyDescent="0.25">
      <c r="A39" s="2" t="s">
        <v>45</v>
      </c>
      <c r="B39" s="5" t="s">
        <v>46</v>
      </c>
      <c r="C39" s="16">
        <f t="shared" si="4"/>
        <v>1.0263</v>
      </c>
      <c r="D39" s="16">
        <f t="shared" si="9"/>
        <v>1.08</v>
      </c>
      <c r="E39" s="14">
        <f t="shared" si="5"/>
        <v>1.05315</v>
      </c>
      <c r="F39" s="37">
        <f t="shared" si="4"/>
        <v>4.1412800000000007E-2</v>
      </c>
      <c r="G39" s="15">
        <f t="shared" si="6"/>
        <v>6.4250000000000002E-2</v>
      </c>
      <c r="H39" s="15">
        <f t="shared" si="7"/>
        <v>0.10907768750000002</v>
      </c>
      <c r="I39" s="15">
        <f t="shared" si="10"/>
        <v>5.0000000000000001E-3</v>
      </c>
      <c r="J39" s="15">
        <f t="shared" si="8"/>
        <v>0.11407768750000002</v>
      </c>
      <c r="L39" s="16"/>
    </row>
    <row r="40" spans="1:12" x14ac:dyDescent="0.25">
      <c r="A40" s="2" t="s">
        <v>47</v>
      </c>
      <c r="B40" s="5" t="s">
        <v>48</v>
      </c>
      <c r="C40" s="16">
        <f t="shared" si="4"/>
        <v>0.90769999999999995</v>
      </c>
      <c r="D40" s="16">
        <f t="shared" si="9"/>
        <v>0.92999999999999983</v>
      </c>
      <c r="E40" s="14">
        <f t="shared" si="5"/>
        <v>0.91884999999999994</v>
      </c>
      <c r="F40" s="37">
        <f t="shared" si="4"/>
        <v>4.1412800000000007E-2</v>
      </c>
      <c r="G40" s="15">
        <f t="shared" si="6"/>
        <v>6.4250000000000002E-2</v>
      </c>
      <c r="H40" s="15">
        <f t="shared" si="7"/>
        <v>0.1004489125</v>
      </c>
      <c r="I40" s="15">
        <f t="shared" si="10"/>
        <v>5.0000000000000001E-3</v>
      </c>
      <c r="J40" s="15">
        <f t="shared" si="8"/>
        <v>0.10544891250000001</v>
      </c>
      <c r="L40" s="16"/>
    </row>
    <row r="41" spans="1:12" x14ac:dyDescent="0.25">
      <c r="A41" s="2" t="s">
        <v>49</v>
      </c>
      <c r="B41" s="5" t="s">
        <v>50</v>
      </c>
      <c r="C41" s="16">
        <f t="shared" si="4"/>
        <v>0.8085</v>
      </c>
      <c r="D41" s="16">
        <f t="shared" si="9"/>
        <v>0.92999999999999983</v>
      </c>
      <c r="E41" s="14">
        <f t="shared" si="5"/>
        <v>0.86924999999999986</v>
      </c>
      <c r="F41" s="37">
        <f t="shared" si="4"/>
        <v>4.1412800000000007E-2</v>
      </c>
      <c r="G41" s="15">
        <f t="shared" si="6"/>
        <v>6.4250000000000002E-2</v>
      </c>
      <c r="H41" s="15">
        <f t="shared" si="7"/>
        <v>9.7262112499999998E-2</v>
      </c>
      <c r="I41" s="15">
        <v>5.0000000000000001E-3</v>
      </c>
      <c r="J41" s="15">
        <f t="shared" si="8"/>
        <v>0.1022621125</v>
      </c>
      <c r="L41" s="16"/>
    </row>
    <row r="42" spans="1:12" x14ac:dyDescent="0.25">
      <c r="A42" s="18" t="s">
        <v>51</v>
      </c>
      <c r="B42" s="19" t="s">
        <v>52</v>
      </c>
      <c r="C42" s="16">
        <f t="shared" si="4"/>
        <v>1.0698000000000001</v>
      </c>
      <c r="D42" s="16">
        <f t="shared" si="9"/>
        <v>1.155</v>
      </c>
      <c r="E42" s="14">
        <f t="shared" si="5"/>
        <v>1.1124000000000001</v>
      </c>
      <c r="F42" s="37">
        <f t="shared" si="4"/>
        <v>4.1412800000000007E-2</v>
      </c>
      <c r="G42" s="15">
        <f t="shared" si="6"/>
        <v>6.4250000000000002E-2</v>
      </c>
      <c r="H42" s="15">
        <f t="shared" si="7"/>
        <v>0.1128845</v>
      </c>
      <c r="I42" s="15">
        <v>5.0000000000000001E-3</v>
      </c>
      <c r="J42" s="15">
        <f t="shared" si="8"/>
        <v>0.1178845</v>
      </c>
      <c r="L42" s="16"/>
    </row>
    <row r="43" spans="1:12" ht="15" thickBot="1" x14ac:dyDescent="0.4">
      <c r="A43" s="35" t="s">
        <v>31</v>
      </c>
      <c r="B43" s="36"/>
      <c r="C43" s="38">
        <f>AVERAGE(C30:C42)</f>
        <v>0.81983076923076925</v>
      </c>
      <c r="D43" t="s">
        <v>66</v>
      </c>
      <c r="E43" s="38">
        <f t="shared" ref="E43" si="11">AVERAGE(E30:E42)</f>
        <v>0.85190384615384596</v>
      </c>
      <c r="F43" s="39"/>
      <c r="G43" s="39"/>
      <c r="H43" s="40">
        <f>AVERAGE(H30:H42)</f>
        <v>9.5047537500000015E-2</v>
      </c>
      <c r="I43" s="39"/>
      <c r="J43" s="40">
        <f>AVERAGE(J30:J42)</f>
        <v>0.10004753750000001</v>
      </c>
      <c r="L43" s="16"/>
    </row>
    <row r="44" spans="1:12" x14ac:dyDescent="0.25">
      <c r="A44" s="28"/>
      <c r="C44" s="29"/>
    </row>
    <row r="45" spans="1:12" x14ac:dyDescent="0.25">
      <c r="A45" s="28"/>
      <c r="B45" s="29"/>
      <c r="C45" s="29"/>
      <c r="E45" s="41"/>
    </row>
    <row r="46" spans="1:12" x14ac:dyDescent="0.25">
      <c r="A46" s="18" t="s">
        <v>56</v>
      </c>
      <c r="B46" s="19"/>
      <c r="C46" s="19"/>
      <c r="F46" s="29"/>
      <c r="G46" s="29"/>
      <c r="H46" s="29"/>
      <c r="I46" s="29"/>
      <c r="J46" s="29"/>
    </row>
    <row r="47" spans="1:12" x14ac:dyDescent="0.25">
      <c r="A47" s="42" t="s">
        <v>57</v>
      </c>
      <c r="C47" s="29"/>
    </row>
    <row r="48" spans="1:12" x14ac:dyDescent="0.25">
      <c r="A48" s="42" t="s">
        <v>58</v>
      </c>
      <c r="C48" s="29"/>
    </row>
    <row r="49" spans="1:10" x14ac:dyDescent="0.25">
      <c r="A49" s="42" t="s">
        <v>59</v>
      </c>
      <c r="C49" s="43"/>
      <c r="D49" s="43"/>
    </row>
    <row r="50" spans="1:10" s="28" customFormat="1" x14ac:dyDescent="0.25">
      <c r="A50" s="44" t="s">
        <v>60</v>
      </c>
      <c r="B50" s="29"/>
      <c r="C50" s="29"/>
      <c r="D50" s="29"/>
      <c r="E50" s="29"/>
      <c r="F50" s="29"/>
      <c r="G50" s="29"/>
      <c r="H50" s="29"/>
      <c r="I50" s="29"/>
      <c r="J50" s="29"/>
    </row>
    <row r="51" spans="1:10" s="28" customFormat="1" x14ac:dyDescent="0.25">
      <c r="A51" s="45" t="s">
        <v>61</v>
      </c>
      <c r="B51" s="29"/>
      <c r="C51" s="29"/>
      <c r="D51" s="29"/>
      <c r="E51" s="29"/>
      <c r="F51" s="29"/>
      <c r="G51" s="29"/>
      <c r="H51" s="29"/>
      <c r="I51" s="29"/>
      <c r="J51" s="29"/>
    </row>
    <row r="52" spans="1:10" s="28" customFormat="1" x14ac:dyDescent="0.25">
      <c r="A52" s="44" t="s">
        <v>62</v>
      </c>
      <c r="B52" s="44"/>
      <c r="C52" s="44"/>
      <c r="D52" s="44"/>
      <c r="E52" s="29"/>
      <c r="F52" s="29"/>
      <c r="G52" s="29"/>
      <c r="H52" s="29"/>
      <c r="I52" s="29"/>
      <c r="J52" s="29"/>
    </row>
    <row r="53" spans="1:10" s="28" customFormat="1" x14ac:dyDescent="0.25">
      <c r="A53" s="44" t="s">
        <v>63</v>
      </c>
      <c r="B53" s="29"/>
      <c r="C53" s="29"/>
      <c r="D53" s="29"/>
      <c r="E53" s="29"/>
      <c r="F53" s="29"/>
      <c r="G53" s="29"/>
      <c r="H53" s="29"/>
      <c r="I53" s="29"/>
      <c r="J53" s="29"/>
    </row>
    <row r="54" spans="1:10" s="28" customFormat="1" x14ac:dyDescent="0.25">
      <c r="A54" s="28" t="s">
        <v>64</v>
      </c>
      <c r="B54" s="29"/>
      <c r="C54" s="29"/>
      <c r="D54" s="29"/>
      <c r="E54" s="29"/>
      <c r="F54" s="46"/>
      <c r="G54" s="29"/>
      <c r="H54" s="29"/>
      <c r="I54" s="29"/>
      <c r="J54" s="29"/>
    </row>
    <row r="55" spans="1:10" s="28" customFormat="1" x14ac:dyDescent="0.25">
      <c r="A55" s="44" t="s">
        <v>65</v>
      </c>
      <c r="B55" s="29"/>
      <c r="C55" s="29"/>
      <c r="D55" s="29"/>
      <c r="E55" s="29"/>
      <c r="F55" s="46"/>
      <c r="G55" s="29"/>
      <c r="H55" s="29"/>
      <c r="I55" s="29"/>
      <c r="J55" s="29"/>
    </row>
    <row r="56" spans="1:10" s="28" customFormat="1" x14ac:dyDescent="0.25">
      <c r="B56" s="29"/>
      <c r="C56" s="29"/>
      <c r="D56" s="29"/>
      <c r="E56" s="29"/>
      <c r="F56" s="29"/>
      <c r="G56" s="29"/>
      <c r="H56" s="29"/>
      <c r="I56" s="29"/>
      <c r="J56" s="29"/>
    </row>
    <row r="57" spans="1:10" s="28" customFormat="1" x14ac:dyDescent="0.25">
      <c r="B57" s="29"/>
      <c r="C57" s="29"/>
      <c r="D57" s="29"/>
      <c r="E57" s="29"/>
      <c r="F57" s="29"/>
      <c r="G57" s="29"/>
      <c r="H57" s="29"/>
      <c r="I57" s="29"/>
      <c r="J57" s="29"/>
    </row>
    <row r="58" spans="1:10" s="28" customFormat="1" x14ac:dyDescent="0.25">
      <c r="B58" s="29"/>
      <c r="C58" s="29"/>
      <c r="D58" s="29"/>
      <c r="E58" s="29"/>
      <c r="F58" s="29"/>
      <c r="G58" s="29"/>
      <c r="H58" s="29"/>
      <c r="I58" s="29"/>
      <c r="J58" s="29"/>
    </row>
  </sheetData>
  <mergeCells count="1">
    <mergeCell ref="A1:J1"/>
  </mergeCells>
  <printOptions horizontalCentered="1"/>
  <pageMargins left="0.27" right="0.27" top="0.86755952380952395" bottom="0.75" header="0.3" footer="0.3"/>
  <pageSetup scale="70" fitToWidth="0" fitToHeight="0" orientation="landscape" useFirstPageNumber="1" r:id="rId1"/>
  <rowBreaks count="1" manualBreakCount="1">
    <brk id="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CEA-6 Hist CAPM</vt:lpstr>
      <vt:lpstr>'CEA-6 Hist CAPM'!Print_Area</vt:lpstr>
      <vt:lpstr>'CEA-6 Hist CAPM'!Print_Titles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2025-11-04T18:00:44Z</dcterms:created>
  <dcterms:modified xsi:type="dcterms:W3CDTF">2025-11-05T13:52:55Z</dcterms:modified>
  <cp:category/>
  <cp:contentStatus/>
</cp:coreProperties>
</file>